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O:\formularz\formularz-26v1\MASTER\"/>
    </mc:Choice>
  </mc:AlternateContent>
  <xr:revisionPtr revIDLastSave="0" documentId="13_ncr:1_{B1F78C6F-EAB4-4791-AAF7-9DD51BE8CC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mowienie" sheetId="1" r:id="rId1"/>
    <sheet name="KOD, Kolor Plyta" sheetId="2" r:id="rId2"/>
    <sheet name="KOD, Kolor okl." sheetId="4" r:id="rId3"/>
    <sheet name="grubosc" sheetId="3" state="hidden" r:id="rId4"/>
    <sheet name="Import" sheetId="5" r:id="rId5"/>
  </sheets>
  <definedNames>
    <definedName name="_xlnm._FilterDatabase" localSheetId="2" hidden="1">'KOD, Kolor okl.'!$A$1:$F$1215</definedName>
    <definedName name="_xlnm._FilterDatabase" localSheetId="1" hidden="1">'KOD, Kolor Plyta'!$A$1:$G$1668</definedName>
    <definedName name="grubplyt">grubosc!$A$2:$A$11</definedName>
    <definedName name="KodKolor">'KOD, Kolor Plyta'!$A$2:$A$174</definedName>
    <definedName name="obrz">grubosc!$I$2:$I$3</definedName>
    <definedName name="ukl">grubosc!$G$2:$G$3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1" l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C25" i="1"/>
  <c r="D25" i="1"/>
  <c r="E25" i="1"/>
  <c r="F25" i="1"/>
  <c r="C26" i="1"/>
  <c r="D26" i="1"/>
  <c r="E26" i="1"/>
  <c r="F26" i="1"/>
  <c r="C27" i="1"/>
  <c r="D27" i="1"/>
  <c r="E27" i="1"/>
  <c r="F27" i="1"/>
  <c r="C28" i="1"/>
  <c r="D28" i="1"/>
  <c r="E28" i="1"/>
  <c r="F28" i="1"/>
  <c r="C29" i="1"/>
  <c r="D29" i="1"/>
  <c r="E29" i="1"/>
  <c r="F29" i="1"/>
  <c r="C30" i="1"/>
  <c r="D30" i="1"/>
  <c r="E30" i="1"/>
  <c r="F30" i="1"/>
  <c r="C31" i="1"/>
  <c r="D31" i="1"/>
  <c r="E31" i="1"/>
  <c r="F31" i="1"/>
  <c r="C32" i="1"/>
  <c r="D32" i="1"/>
  <c r="E32" i="1"/>
  <c r="F32" i="1"/>
  <c r="C33" i="1"/>
  <c r="D33" i="1"/>
  <c r="E33" i="1"/>
  <c r="F33" i="1"/>
  <c r="C34" i="1"/>
  <c r="D34" i="1"/>
  <c r="E34" i="1"/>
  <c r="F34" i="1"/>
  <c r="C35" i="1"/>
  <c r="D35" i="1"/>
  <c r="E35" i="1"/>
  <c r="F35" i="1"/>
  <c r="C36" i="1"/>
  <c r="D36" i="1"/>
  <c r="E36" i="1"/>
  <c r="F36" i="1"/>
  <c r="C37" i="1"/>
  <c r="D37" i="1"/>
  <c r="E37" i="1"/>
  <c r="F37" i="1"/>
  <c r="C38" i="1"/>
  <c r="D38" i="1"/>
  <c r="E38" i="1"/>
  <c r="F38" i="1"/>
  <c r="C39" i="1"/>
  <c r="D39" i="1"/>
  <c r="E39" i="1"/>
  <c r="F39" i="1"/>
  <c r="C40" i="1"/>
  <c r="D40" i="1"/>
  <c r="E40" i="1"/>
  <c r="F40" i="1"/>
  <c r="C41" i="1"/>
  <c r="D41" i="1"/>
  <c r="E41" i="1"/>
  <c r="F41" i="1"/>
  <c r="C42" i="1"/>
  <c r="D42" i="1"/>
  <c r="E42" i="1"/>
  <c r="F42" i="1"/>
  <c r="C43" i="1"/>
  <c r="D43" i="1"/>
  <c r="E43" i="1"/>
  <c r="F43" i="1"/>
  <c r="C44" i="1"/>
  <c r="D44" i="1"/>
  <c r="E44" i="1"/>
  <c r="F44" i="1"/>
  <c r="C45" i="1"/>
  <c r="D45" i="1"/>
  <c r="E45" i="1"/>
  <c r="F45" i="1"/>
  <c r="C46" i="1"/>
  <c r="D46" i="1"/>
  <c r="E46" i="1"/>
  <c r="F46" i="1"/>
  <c r="C47" i="1"/>
  <c r="D47" i="1"/>
  <c r="E47" i="1"/>
  <c r="F47" i="1"/>
  <c r="C48" i="1"/>
  <c r="D48" i="1"/>
  <c r="E48" i="1"/>
  <c r="F48" i="1"/>
  <c r="C49" i="1"/>
  <c r="D49" i="1"/>
  <c r="E49" i="1"/>
  <c r="F49" i="1"/>
  <c r="C50" i="1"/>
  <c r="D50" i="1"/>
  <c r="E50" i="1"/>
  <c r="F50" i="1"/>
  <c r="C51" i="1"/>
  <c r="D51" i="1"/>
  <c r="E51" i="1"/>
  <c r="F51" i="1"/>
  <c r="C52" i="1"/>
  <c r="D52" i="1"/>
  <c r="E52" i="1"/>
  <c r="F52" i="1"/>
  <c r="C53" i="1"/>
  <c r="D53" i="1"/>
  <c r="E53" i="1"/>
  <c r="F53" i="1"/>
  <c r="C54" i="1"/>
  <c r="D54" i="1"/>
  <c r="E54" i="1"/>
  <c r="F54" i="1"/>
  <c r="C55" i="1"/>
  <c r="D55" i="1"/>
  <c r="E55" i="1"/>
  <c r="F55" i="1"/>
  <c r="C56" i="1"/>
  <c r="D56" i="1"/>
  <c r="E56" i="1"/>
  <c r="F56" i="1"/>
  <c r="C57" i="1"/>
  <c r="D57" i="1"/>
  <c r="E57" i="1"/>
  <c r="F57" i="1"/>
  <c r="C58" i="1"/>
  <c r="D58" i="1"/>
  <c r="E58" i="1"/>
  <c r="F58" i="1"/>
  <c r="C59" i="1"/>
  <c r="D59" i="1"/>
  <c r="E59" i="1"/>
  <c r="F59" i="1"/>
  <c r="C60" i="1"/>
  <c r="D60" i="1"/>
  <c r="E60" i="1"/>
  <c r="F60" i="1"/>
  <c r="C61" i="1"/>
  <c r="D61" i="1"/>
  <c r="E61" i="1"/>
  <c r="F61" i="1"/>
  <c r="C62" i="1"/>
  <c r="D62" i="1"/>
  <c r="E62" i="1"/>
  <c r="F62" i="1"/>
  <c r="C63" i="1"/>
  <c r="D63" i="1"/>
  <c r="E63" i="1"/>
  <c r="F63" i="1"/>
  <c r="C64" i="1"/>
  <c r="D64" i="1"/>
  <c r="E64" i="1"/>
  <c r="F64" i="1"/>
  <c r="C65" i="1"/>
  <c r="D65" i="1"/>
  <c r="E65" i="1"/>
  <c r="F65" i="1"/>
  <c r="C66" i="1"/>
  <c r="D66" i="1"/>
  <c r="E66" i="1"/>
  <c r="F66" i="1"/>
  <c r="C67" i="1"/>
  <c r="D67" i="1"/>
  <c r="E67" i="1"/>
  <c r="F67" i="1"/>
  <c r="C68" i="1"/>
  <c r="D68" i="1"/>
  <c r="E68" i="1"/>
  <c r="F68" i="1"/>
  <c r="C69" i="1"/>
  <c r="D69" i="1"/>
  <c r="E69" i="1"/>
  <c r="F69" i="1"/>
  <c r="C70" i="1"/>
  <c r="D70" i="1"/>
  <c r="E70" i="1"/>
  <c r="F70" i="1"/>
  <c r="C71" i="1"/>
  <c r="D71" i="1"/>
  <c r="E71" i="1"/>
  <c r="F71" i="1"/>
  <c r="C72" i="1"/>
  <c r="D72" i="1"/>
  <c r="E72" i="1"/>
  <c r="F72" i="1"/>
  <c r="C73" i="1"/>
  <c r="D73" i="1"/>
  <c r="E73" i="1"/>
  <c r="F73" i="1"/>
  <c r="C74" i="1"/>
  <c r="D74" i="1"/>
  <c r="E74" i="1"/>
  <c r="F74" i="1"/>
  <c r="C75" i="1"/>
  <c r="D75" i="1"/>
  <c r="E75" i="1"/>
  <c r="F75" i="1"/>
  <c r="C76" i="1"/>
  <c r="D76" i="1"/>
  <c r="E76" i="1"/>
  <c r="F76" i="1"/>
  <c r="C77" i="1"/>
  <c r="D77" i="1"/>
  <c r="E77" i="1"/>
  <c r="F77" i="1"/>
  <c r="C78" i="1"/>
  <c r="D78" i="1"/>
  <c r="E78" i="1"/>
  <c r="F78" i="1"/>
  <c r="C79" i="1"/>
  <c r="D79" i="1"/>
  <c r="E79" i="1"/>
  <c r="F79" i="1"/>
  <c r="C80" i="1"/>
  <c r="D80" i="1"/>
  <c r="E80" i="1"/>
  <c r="F80" i="1"/>
  <c r="C81" i="1"/>
  <c r="D81" i="1"/>
  <c r="E81" i="1"/>
  <c r="F81" i="1"/>
  <c r="C82" i="1"/>
  <c r="D82" i="1"/>
  <c r="E82" i="1"/>
  <c r="F82" i="1"/>
  <c r="C83" i="1"/>
  <c r="D83" i="1"/>
  <c r="E83" i="1"/>
  <c r="F83" i="1"/>
  <c r="C84" i="1"/>
  <c r="D84" i="1"/>
  <c r="E84" i="1"/>
  <c r="F84" i="1"/>
  <c r="C85" i="1"/>
  <c r="D85" i="1"/>
  <c r="E85" i="1"/>
  <c r="F85" i="1"/>
  <c r="C86" i="1"/>
  <c r="D86" i="1"/>
  <c r="E86" i="1"/>
  <c r="F86" i="1"/>
  <c r="C87" i="1"/>
  <c r="D87" i="1"/>
  <c r="E87" i="1"/>
  <c r="F87" i="1"/>
  <c r="C88" i="1"/>
  <c r="D88" i="1"/>
  <c r="E88" i="1"/>
  <c r="F88" i="1"/>
  <c r="C89" i="1"/>
  <c r="D89" i="1"/>
  <c r="E89" i="1"/>
  <c r="F89" i="1"/>
  <c r="C90" i="1"/>
  <c r="D90" i="1"/>
  <c r="E90" i="1"/>
  <c r="F90" i="1"/>
  <c r="C91" i="1"/>
  <c r="D91" i="1"/>
  <c r="E91" i="1"/>
  <c r="F91" i="1"/>
  <c r="C92" i="1"/>
  <c r="D92" i="1"/>
  <c r="E92" i="1"/>
  <c r="F92" i="1"/>
  <c r="C93" i="1"/>
  <c r="D93" i="1"/>
  <c r="E93" i="1"/>
  <c r="F93" i="1"/>
  <c r="C94" i="1"/>
  <c r="D94" i="1"/>
  <c r="E94" i="1"/>
  <c r="F94" i="1"/>
  <c r="C95" i="1"/>
  <c r="D95" i="1"/>
  <c r="E95" i="1"/>
  <c r="F95" i="1"/>
  <c r="C96" i="1"/>
  <c r="D96" i="1"/>
  <c r="E96" i="1"/>
  <c r="F96" i="1"/>
  <c r="C97" i="1"/>
  <c r="D97" i="1"/>
  <c r="E97" i="1"/>
  <c r="F97" i="1"/>
  <c r="C98" i="1"/>
  <c r="D98" i="1"/>
  <c r="E98" i="1"/>
  <c r="F98" i="1"/>
  <c r="C99" i="1"/>
  <c r="D99" i="1"/>
  <c r="E99" i="1"/>
  <c r="F99" i="1"/>
  <c r="C100" i="1"/>
  <c r="D100" i="1"/>
  <c r="E100" i="1"/>
  <c r="F100" i="1"/>
  <c r="C101" i="1"/>
  <c r="D101" i="1"/>
  <c r="E101" i="1"/>
  <c r="F101" i="1"/>
  <c r="C102" i="1"/>
  <c r="D102" i="1"/>
  <c r="E102" i="1"/>
  <c r="F102" i="1"/>
  <c r="C103" i="1"/>
  <c r="D103" i="1"/>
  <c r="E103" i="1"/>
  <c r="F103" i="1"/>
  <c r="C104" i="1"/>
  <c r="D104" i="1"/>
  <c r="E104" i="1"/>
  <c r="F104" i="1"/>
  <c r="C105" i="1"/>
  <c r="D105" i="1"/>
  <c r="E105" i="1"/>
  <c r="F105" i="1"/>
  <c r="C106" i="1"/>
  <c r="D106" i="1"/>
  <c r="E106" i="1"/>
  <c r="F106" i="1"/>
  <c r="C107" i="1"/>
  <c r="D107" i="1"/>
  <c r="E107" i="1"/>
  <c r="F107" i="1"/>
  <c r="C108" i="1"/>
  <c r="D108" i="1"/>
  <c r="E108" i="1"/>
  <c r="F108" i="1"/>
  <c r="C109" i="1"/>
  <c r="D109" i="1"/>
  <c r="E109" i="1"/>
  <c r="F109" i="1"/>
  <c r="C110" i="1"/>
  <c r="D110" i="1"/>
  <c r="E110" i="1"/>
  <c r="F110" i="1"/>
  <c r="C111" i="1"/>
  <c r="D111" i="1"/>
  <c r="E111" i="1"/>
  <c r="F111" i="1"/>
  <c r="C112" i="1"/>
  <c r="D112" i="1"/>
  <c r="E112" i="1"/>
  <c r="F112" i="1"/>
  <c r="C113" i="1"/>
  <c r="D113" i="1"/>
  <c r="E113" i="1"/>
  <c r="F113" i="1"/>
  <c r="C114" i="1"/>
  <c r="D114" i="1"/>
  <c r="E114" i="1"/>
  <c r="F114" i="1"/>
  <c r="C115" i="1"/>
  <c r="D115" i="1"/>
  <c r="E115" i="1"/>
  <c r="F115" i="1"/>
  <c r="C116" i="1"/>
  <c r="D116" i="1"/>
  <c r="E116" i="1"/>
  <c r="F116" i="1"/>
  <c r="C117" i="1"/>
  <c r="D117" i="1"/>
  <c r="E117" i="1"/>
  <c r="F117" i="1"/>
  <c r="C118" i="1"/>
  <c r="D118" i="1"/>
  <c r="E118" i="1"/>
  <c r="F118" i="1"/>
  <c r="C119" i="1"/>
  <c r="D119" i="1"/>
  <c r="E119" i="1"/>
  <c r="F119" i="1"/>
  <c r="C120" i="1"/>
  <c r="D120" i="1"/>
  <c r="E120" i="1"/>
  <c r="F120" i="1"/>
  <c r="C121" i="1"/>
  <c r="D121" i="1"/>
  <c r="E121" i="1"/>
  <c r="F121" i="1"/>
  <c r="C122" i="1"/>
  <c r="D122" i="1"/>
  <c r="E122" i="1"/>
  <c r="F122" i="1"/>
  <c r="C123" i="1"/>
  <c r="D123" i="1"/>
  <c r="E123" i="1"/>
  <c r="F123" i="1"/>
  <c r="C124" i="1"/>
  <c r="D124" i="1"/>
  <c r="E124" i="1"/>
  <c r="F124" i="1"/>
  <c r="C125" i="1"/>
  <c r="D125" i="1"/>
  <c r="E125" i="1"/>
  <c r="F125" i="1"/>
  <c r="C126" i="1"/>
  <c r="D126" i="1"/>
  <c r="E126" i="1"/>
  <c r="F126" i="1"/>
  <c r="C127" i="1"/>
  <c r="D127" i="1"/>
  <c r="E127" i="1"/>
  <c r="F127" i="1"/>
  <c r="C128" i="1"/>
  <c r="D128" i="1"/>
  <c r="E128" i="1"/>
  <c r="F128" i="1"/>
  <c r="C129" i="1"/>
  <c r="D129" i="1"/>
  <c r="E129" i="1"/>
  <c r="F129" i="1"/>
  <c r="C130" i="1"/>
  <c r="D130" i="1"/>
  <c r="E130" i="1"/>
  <c r="F130" i="1"/>
  <c r="C131" i="1"/>
  <c r="D131" i="1"/>
  <c r="E131" i="1"/>
  <c r="F131" i="1"/>
  <c r="C132" i="1"/>
  <c r="D132" i="1"/>
  <c r="E132" i="1"/>
  <c r="F132" i="1"/>
  <c r="C133" i="1"/>
  <c r="D133" i="1"/>
  <c r="E133" i="1"/>
  <c r="F133" i="1"/>
  <c r="C134" i="1"/>
  <c r="D134" i="1"/>
  <c r="E134" i="1"/>
  <c r="F134" i="1"/>
  <c r="C135" i="1"/>
  <c r="D135" i="1"/>
  <c r="E135" i="1"/>
  <c r="F135" i="1"/>
  <c r="C136" i="1"/>
  <c r="D136" i="1"/>
  <c r="E136" i="1"/>
  <c r="F136" i="1"/>
  <c r="C137" i="1"/>
  <c r="D137" i="1"/>
  <c r="E137" i="1"/>
  <c r="F137" i="1"/>
  <c r="C138" i="1"/>
  <c r="D138" i="1"/>
  <c r="E138" i="1"/>
  <c r="F138" i="1"/>
  <c r="C139" i="1"/>
  <c r="D139" i="1"/>
  <c r="E139" i="1"/>
  <c r="F139" i="1"/>
  <c r="C140" i="1"/>
  <c r="D140" i="1"/>
  <c r="E140" i="1"/>
  <c r="F140" i="1"/>
  <c r="C141" i="1"/>
  <c r="D141" i="1"/>
  <c r="E141" i="1"/>
  <c r="F141" i="1"/>
  <c r="C142" i="1"/>
  <c r="D142" i="1"/>
  <c r="E142" i="1"/>
  <c r="F142" i="1"/>
  <c r="C143" i="1"/>
  <c r="D143" i="1"/>
  <c r="E143" i="1"/>
  <c r="F143" i="1"/>
  <c r="C144" i="1"/>
  <c r="D144" i="1"/>
  <c r="E144" i="1"/>
  <c r="F144" i="1"/>
  <c r="C145" i="1"/>
  <c r="D145" i="1"/>
  <c r="E145" i="1"/>
  <c r="F145" i="1"/>
  <c r="C146" i="1"/>
  <c r="D146" i="1"/>
  <c r="E146" i="1"/>
  <c r="F146" i="1"/>
  <c r="C147" i="1"/>
  <c r="D147" i="1"/>
  <c r="E147" i="1"/>
  <c r="F147" i="1"/>
  <c r="C148" i="1"/>
  <c r="D148" i="1"/>
  <c r="E148" i="1"/>
  <c r="F148" i="1"/>
  <c r="C149" i="1"/>
  <c r="D149" i="1"/>
  <c r="E149" i="1"/>
  <c r="F149" i="1"/>
  <c r="C150" i="1"/>
  <c r="D150" i="1"/>
  <c r="E150" i="1"/>
  <c r="F150" i="1"/>
  <c r="C151" i="1"/>
  <c r="D151" i="1"/>
  <c r="E151" i="1"/>
  <c r="F151" i="1"/>
  <c r="C152" i="1"/>
  <c r="D152" i="1"/>
  <c r="E152" i="1"/>
  <c r="F152" i="1"/>
  <c r="C153" i="1"/>
  <c r="D153" i="1"/>
  <c r="E153" i="1"/>
  <c r="F153" i="1"/>
  <c r="C154" i="1"/>
  <c r="D154" i="1"/>
  <c r="E154" i="1"/>
  <c r="F154" i="1"/>
  <c r="C155" i="1"/>
  <c r="D155" i="1"/>
  <c r="E155" i="1"/>
  <c r="F155" i="1"/>
  <c r="C156" i="1"/>
  <c r="D156" i="1"/>
  <c r="E156" i="1"/>
  <c r="F156" i="1"/>
  <c r="C157" i="1"/>
  <c r="D157" i="1"/>
  <c r="E157" i="1"/>
  <c r="F157" i="1"/>
  <c r="C158" i="1"/>
  <c r="D158" i="1"/>
  <c r="E158" i="1"/>
  <c r="F158" i="1"/>
  <c r="C159" i="1"/>
  <c r="D159" i="1"/>
  <c r="E159" i="1"/>
  <c r="F159" i="1"/>
  <c r="C160" i="1"/>
  <c r="D160" i="1"/>
  <c r="E160" i="1"/>
  <c r="F160" i="1"/>
  <c r="C161" i="1"/>
  <c r="D161" i="1"/>
  <c r="E161" i="1"/>
  <c r="F161" i="1"/>
  <c r="C162" i="1"/>
  <c r="D162" i="1"/>
  <c r="E162" i="1"/>
  <c r="F162" i="1"/>
  <c r="C163" i="1"/>
  <c r="D163" i="1"/>
  <c r="E163" i="1"/>
  <c r="F163" i="1"/>
  <c r="C164" i="1"/>
  <c r="D164" i="1"/>
  <c r="E164" i="1"/>
  <c r="F164" i="1"/>
  <c r="C165" i="1"/>
  <c r="D165" i="1"/>
  <c r="E165" i="1"/>
  <c r="F165" i="1"/>
  <c r="C166" i="1"/>
  <c r="D166" i="1"/>
  <c r="E166" i="1"/>
  <c r="F166" i="1"/>
  <c r="C167" i="1"/>
  <c r="D167" i="1"/>
  <c r="E167" i="1"/>
  <c r="F167" i="1"/>
  <c r="C168" i="1"/>
  <c r="D168" i="1"/>
  <c r="E168" i="1"/>
  <c r="F168" i="1"/>
  <c r="C169" i="1"/>
  <c r="D169" i="1"/>
  <c r="E169" i="1"/>
  <c r="F169" i="1"/>
  <c r="C170" i="1"/>
  <c r="D170" i="1"/>
  <c r="E170" i="1"/>
  <c r="F170" i="1"/>
  <c r="C171" i="1"/>
  <c r="D171" i="1"/>
  <c r="E171" i="1"/>
  <c r="F171" i="1"/>
  <c r="C172" i="1"/>
  <c r="D172" i="1"/>
  <c r="E172" i="1"/>
  <c r="F172" i="1"/>
  <c r="C173" i="1"/>
  <c r="D173" i="1"/>
  <c r="E173" i="1"/>
  <c r="F173" i="1"/>
  <c r="C174" i="1"/>
  <c r="D174" i="1"/>
  <c r="E174" i="1"/>
  <c r="F174" i="1"/>
  <c r="C175" i="1"/>
  <c r="D175" i="1"/>
  <c r="E175" i="1"/>
  <c r="F175" i="1"/>
  <c r="C176" i="1"/>
  <c r="D176" i="1"/>
  <c r="E176" i="1"/>
  <c r="F176" i="1"/>
  <c r="C177" i="1"/>
  <c r="D177" i="1"/>
  <c r="E177" i="1"/>
  <c r="F177" i="1"/>
  <c r="C178" i="1"/>
  <c r="D178" i="1"/>
  <c r="E178" i="1"/>
  <c r="F178" i="1"/>
  <c r="C179" i="1"/>
  <c r="D179" i="1"/>
  <c r="E179" i="1"/>
  <c r="F179" i="1"/>
  <c r="C180" i="1"/>
  <c r="D180" i="1"/>
  <c r="E180" i="1"/>
  <c r="F180" i="1"/>
  <c r="C181" i="1"/>
  <c r="D181" i="1"/>
  <c r="E181" i="1"/>
  <c r="F181" i="1"/>
  <c r="C182" i="1"/>
  <c r="D182" i="1"/>
  <c r="E182" i="1"/>
  <c r="F182" i="1"/>
  <c r="C183" i="1"/>
  <c r="D183" i="1"/>
  <c r="E183" i="1"/>
  <c r="F183" i="1"/>
  <c r="C184" i="1"/>
  <c r="D184" i="1"/>
  <c r="E184" i="1"/>
  <c r="F184" i="1"/>
  <c r="C185" i="1"/>
  <c r="D185" i="1"/>
  <c r="E185" i="1"/>
  <c r="F185" i="1"/>
  <c r="C186" i="1"/>
  <c r="D186" i="1"/>
  <c r="E186" i="1"/>
  <c r="F186" i="1"/>
  <c r="C187" i="1"/>
  <c r="D187" i="1"/>
  <c r="E187" i="1"/>
  <c r="F187" i="1"/>
  <c r="C188" i="1"/>
  <c r="D188" i="1"/>
  <c r="E188" i="1"/>
  <c r="F188" i="1"/>
  <c r="C189" i="1"/>
  <c r="D189" i="1"/>
  <c r="E189" i="1"/>
  <c r="F189" i="1"/>
  <c r="C190" i="1"/>
  <c r="D190" i="1"/>
  <c r="E190" i="1"/>
  <c r="F190" i="1"/>
  <c r="C191" i="1"/>
  <c r="D191" i="1"/>
  <c r="E191" i="1"/>
  <c r="F191" i="1"/>
  <c r="C192" i="1"/>
  <c r="D192" i="1"/>
  <c r="E192" i="1"/>
  <c r="F192" i="1"/>
  <c r="C193" i="1"/>
  <c r="D193" i="1"/>
  <c r="E193" i="1"/>
  <c r="F193" i="1"/>
  <c r="C194" i="1"/>
  <c r="D194" i="1"/>
  <c r="E194" i="1"/>
  <c r="F194" i="1"/>
  <c r="C195" i="1"/>
  <c r="D195" i="1"/>
  <c r="E195" i="1"/>
  <c r="F195" i="1"/>
  <c r="C196" i="1"/>
  <c r="D196" i="1"/>
  <c r="E196" i="1"/>
  <c r="F196" i="1"/>
  <c r="C197" i="1"/>
  <c r="D197" i="1"/>
  <c r="E197" i="1"/>
  <c r="F197" i="1"/>
  <c r="C198" i="1"/>
  <c r="D198" i="1"/>
  <c r="E198" i="1"/>
  <c r="F198" i="1"/>
  <c r="C199" i="1"/>
  <c r="D199" i="1"/>
  <c r="E199" i="1"/>
  <c r="F199" i="1"/>
  <c r="C200" i="1"/>
  <c r="C201" i="1" s="1"/>
  <c r="D200" i="1"/>
  <c r="D201" i="1" s="1"/>
  <c r="E200" i="1"/>
  <c r="E201" i="1" s="1"/>
  <c r="F200" i="1"/>
  <c r="F201" i="1" s="1"/>
  <c r="F8" i="1"/>
  <c r="E8" i="1"/>
  <c r="D8" i="1"/>
  <c r="C8" i="1"/>
  <c r="G3" i="5"/>
  <c r="H3" i="5"/>
  <c r="I3" i="5"/>
  <c r="F4" i="5"/>
  <c r="G4" i="5"/>
  <c r="H4" i="5"/>
  <c r="I4" i="5"/>
  <c r="F5" i="5"/>
  <c r="G5" i="5"/>
  <c r="H5" i="5"/>
  <c r="I5" i="5"/>
  <c r="G6" i="5"/>
  <c r="H6" i="5"/>
  <c r="I6" i="5"/>
  <c r="G7" i="5"/>
  <c r="H7" i="5"/>
  <c r="I7" i="5"/>
  <c r="F8" i="5"/>
  <c r="G8" i="5"/>
  <c r="H8" i="5"/>
  <c r="I8" i="5"/>
  <c r="F9" i="5"/>
  <c r="G9" i="5"/>
  <c r="H9" i="5"/>
  <c r="I9" i="5"/>
  <c r="F10" i="5"/>
  <c r="G10" i="5"/>
  <c r="H10" i="5"/>
  <c r="I10" i="5"/>
  <c r="F11" i="5"/>
  <c r="G11" i="5"/>
  <c r="H11" i="5"/>
  <c r="I11" i="5"/>
  <c r="F12" i="5"/>
  <c r="G12" i="5"/>
  <c r="H12" i="5"/>
  <c r="I12" i="5"/>
  <c r="F13" i="5"/>
  <c r="G13" i="5"/>
  <c r="H13" i="5"/>
  <c r="I13" i="5"/>
  <c r="F14" i="5"/>
  <c r="G14" i="5"/>
  <c r="H14" i="5"/>
  <c r="I14" i="5"/>
  <c r="F15" i="5"/>
  <c r="G15" i="5"/>
  <c r="H15" i="5"/>
  <c r="I15" i="5"/>
  <c r="F16" i="5"/>
  <c r="G16" i="5"/>
  <c r="H16" i="5"/>
  <c r="I16" i="5"/>
  <c r="F17" i="5"/>
  <c r="G17" i="5"/>
  <c r="H17" i="5"/>
  <c r="I17" i="5"/>
  <c r="F18" i="5"/>
  <c r="G18" i="5"/>
  <c r="H18" i="5"/>
  <c r="I18" i="5"/>
  <c r="F19" i="5"/>
  <c r="G19" i="5"/>
  <c r="H19" i="5"/>
  <c r="I19" i="5"/>
  <c r="F20" i="5"/>
  <c r="G20" i="5"/>
  <c r="H20" i="5"/>
  <c r="I20" i="5"/>
  <c r="F22" i="5"/>
  <c r="G22" i="5"/>
  <c r="H22" i="5"/>
  <c r="I22" i="5"/>
  <c r="F23" i="5"/>
  <c r="G23" i="5"/>
  <c r="H23" i="5"/>
  <c r="I23" i="5"/>
  <c r="F24" i="5"/>
  <c r="G24" i="5"/>
  <c r="H24" i="5"/>
  <c r="I24" i="5"/>
  <c r="F25" i="5"/>
  <c r="G25" i="5"/>
  <c r="H25" i="5"/>
  <c r="I25" i="5"/>
  <c r="F26" i="5"/>
  <c r="G26" i="5"/>
  <c r="H26" i="5"/>
  <c r="I26" i="5"/>
  <c r="F27" i="5"/>
  <c r="G27" i="5"/>
  <c r="H27" i="5"/>
  <c r="I27" i="5"/>
  <c r="F28" i="5"/>
  <c r="G28" i="5"/>
  <c r="H28" i="5"/>
  <c r="I28" i="5"/>
  <c r="F29" i="5"/>
  <c r="G29" i="5"/>
  <c r="H29" i="5"/>
  <c r="I29" i="5"/>
  <c r="F30" i="5"/>
  <c r="G30" i="5"/>
  <c r="H30" i="5"/>
  <c r="I30" i="5"/>
  <c r="F31" i="5"/>
  <c r="G31" i="5"/>
  <c r="H31" i="5"/>
  <c r="I31" i="5"/>
  <c r="F32" i="5"/>
  <c r="G32" i="5"/>
  <c r="H32" i="5"/>
  <c r="I32" i="5"/>
  <c r="F33" i="5"/>
  <c r="G33" i="5"/>
  <c r="H33" i="5"/>
  <c r="I33" i="5"/>
  <c r="F34" i="5"/>
  <c r="G34" i="5"/>
  <c r="H34" i="5"/>
  <c r="I34" i="5"/>
  <c r="G35" i="5"/>
  <c r="H35" i="5"/>
  <c r="I35" i="5"/>
  <c r="G36" i="5"/>
  <c r="H36" i="5"/>
  <c r="I36" i="5"/>
  <c r="G37" i="5"/>
  <c r="H37" i="5"/>
  <c r="I37" i="5"/>
  <c r="G38" i="5"/>
  <c r="H38" i="5"/>
  <c r="I38" i="5"/>
  <c r="G39" i="5"/>
  <c r="H39" i="5"/>
  <c r="I39" i="5"/>
  <c r="G40" i="5"/>
  <c r="H40" i="5"/>
  <c r="I40" i="5"/>
  <c r="G41" i="5"/>
  <c r="H41" i="5"/>
  <c r="I41" i="5"/>
  <c r="G42" i="5"/>
  <c r="H42" i="5"/>
  <c r="I42" i="5"/>
  <c r="I43" i="5"/>
  <c r="G44" i="5"/>
  <c r="H44" i="5"/>
  <c r="I44" i="5"/>
  <c r="G45" i="5"/>
  <c r="H45" i="5"/>
  <c r="I45" i="5"/>
  <c r="F46" i="5"/>
  <c r="G46" i="5"/>
  <c r="H46" i="5"/>
  <c r="I46" i="5"/>
  <c r="F47" i="5"/>
  <c r="G47" i="5"/>
  <c r="H47" i="5"/>
  <c r="I47" i="5"/>
  <c r="G48" i="5"/>
  <c r="H48" i="5"/>
  <c r="I48" i="5"/>
  <c r="G49" i="5"/>
  <c r="H49" i="5"/>
  <c r="I49" i="5"/>
  <c r="G50" i="5"/>
  <c r="H50" i="5"/>
  <c r="I50" i="5"/>
  <c r="G51" i="5"/>
  <c r="H51" i="5"/>
  <c r="I51" i="5"/>
  <c r="G52" i="5"/>
  <c r="H52" i="5"/>
  <c r="I52" i="5"/>
  <c r="G53" i="5"/>
  <c r="H53" i="5"/>
  <c r="I53" i="5"/>
  <c r="G54" i="5"/>
  <c r="H54" i="5"/>
  <c r="I54" i="5"/>
  <c r="G55" i="5"/>
  <c r="H55" i="5"/>
  <c r="I55" i="5"/>
  <c r="G56" i="5"/>
  <c r="H56" i="5"/>
  <c r="I56" i="5"/>
  <c r="G57" i="5"/>
  <c r="H57" i="5"/>
  <c r="I57" i="5"/>
  <c r="F72" i="5"/>
  <c r="G72" i="5"/>
  <c r="H72" i="5"/>
  <c r="I72" i="5"/>
  <c r="F73" i="5"/>
  <c r="G73" i="5"/>
  <c r="H73" i="5"/>
  <c r="I73" i="5"/>
  <c r="F74" i="5"/>
  <c r="G74" i="5"/>
  <c r="H74" i="5"/>
  <c r="I74" i="5"/>
  <c r="F75" i="5"/>
  <c r="G75" i="5"/>
  <c r="H75" i="5"/>
  <c r="I75" i="5"/>
  <c r="F76" i="5"/>
  <c r="G76" i="5"/>
  <c r="H76" i="5"/>
  <c r="I76" i="5"/>
  <c r="F77" i="5"/>
  <c r="G77" i="5"/>
  <c r="H77" i="5"/>
  <c r="I77" i="5"/>
  <c r="F78" i="5"/>
  <c r="G78" i="5"/>
  <c r="H78" i="5"/>
  <c r="I78" i="5"/>
  <c r="F79" i="5"/>
  <c r="G79" i="5"/>
  <c r="H79" i="5"/>
  <c r="I79" i="5"/>
  <c r="F80" i="5"/>
  <c r="G80" i="5"/>
  <c r="H80" i="5"/>
  <c r="I80" i="5"/>
  <c r="F81" i="5"/>
  <c r="G81" i="5"/>
  <c r="H81" i="5"/>
  <c r="I81" i="5"/>
  <c r="F82" i="5"/>
  <c r="G82" i="5"/>
  <c r="H82" i="5"/>
  <c r="I82" i="5"/>
  <c r="F83" i="5"/>
  <c r="G83" i="5"/>
  <c r="H83" i="5"/>
  <c r="I83" i="5"/>
  <c r="F84" i="5"/>
  <c r="G84" i="5"/>
  <c r="H84" i="5"/>
  <c r="I84" i="5"/>
  <c r="F85" i="5"/>
  <c r="G85" i="5"/>
  <c r="H85" i="5"/>
  <c r="I85" i="5"/>
  <c r="F86" i="5"/>
  <c r="G86" i="5"/>
  <c r="H86" i="5"/>
  <c r="I86" i="5"/>
  <c r="F87" i="5"/>
  <c r="G87" i="5"/>
  <c r="H87" i="5"/>
  <c r="I87" i="5"/>
  <c r="F88" i="5"/>
  <c r="G88" i="5"/>
  <c r="H88" i="5"/>
  <c r="I88" i="5"/>
  <c r="F89" i="5"/>
  <c r="G89" i="5"/>
  <c r="H89" i="5"/>
  <c r="I89" i="5"/>
  <c r="F90" i="5"/>
  <c r="G90" i="5"/>
  <c r="H90" i="5"/>
  <c r="I90" i="5"/>
  <c r="F91" i="5"/>
  <c r="G91" i="5"/>
  <c r="H91" i="5"/>
  <c r="I91" i="5"/>
  <c r="F93" i="5"/>
  <c r="G93" i="5"/>
  <c r="H93" i="5"/>
  <c r="I93" i="5"/>
  <c r="G94" i="5"/>
  <c r="H94" i="5"/>
  <c r="I94" i="5"/>
  <c r="G95" i="5"/>
  <c r="H95" i="5"/>
  <c r="I95" i="5"/>
  <c r="F96" i="5"/>
  <c r="G96" i="5"/>
  <c r="H96" i="5"/>
  <c r="I96" i="5"/>
  <c r="G97" i="5"/>
  <c r="H97" i="5"/>
  <c r="I97" i="5"/>
  <c r="G98" i="5"/>
  <c r="H98" i="5"/>
  <c r="I98" i="5"/>
  <c r="F99" i="5"/>
  <c r="G99" i="5"/>
  <c r="H99" i="5"/>
  <c r="I99" i="5"/>
  <c r="G100" i="5"/>
  <c r="H100" i="5"/>
  <c r="I100" i="5"/>
  <c r="F101" i="5"/>
  <c r="G101" i="5"/>
  <c r="H101" i="5"/>
  <c r="I101" i="5"/>
  <c r="G102" i="5"/>
  <c r="H102" i="5"/>
  <c r="I102" i="5"/>
  <c r="F103" i="5"/>
  <c r="G103" i="5"/>
  <c r="H103" i="5"/>
  <c r="I103" i="5"/>
  <c r="G104" i="5"/>
  <c r="H104" i="5"/>
  <c r="I104" i="5"/>
  <c r="F105" i="5"/>
  <c r="G105" i="5"/>
  <c r="H105" i="5"/>
  <c r="I105" i="5"/>
  <c r="G106" i="5"/>
  <c r="H106" i="5"/>
  <c r="I106" i="5"/>
  <c r="F107" i="5"/>
  <c r="G107" i="5"/>
  <c r="H107" i="5"/>
  <c r="I107" i="5"/>
  <c r="F108" i="5"/>
  <c r="G108" i="5"/>
  <c r="H108" i="5"/>
  <c r="I108" i="5"/>
  <c r="F109" i="5"/>
  <c r="G109" i="5"/>
  <c r="H109" i="5"/>
  <c r="I109" i="5"/>
  <c r="F110" i="5"/>
  <c r="G110" i="5"/>
  <c r="H110" i="5"/>
  <c r="I110" i="5"/>
  <c r="F111" i="5"/>
  <c r="G111" i="5"/>
  <c r="H111" i="5"/>
  <c r="I111" i="5"/>
  <c r="F112" i="5"/>
  <c r="G112" i="5"/>
  <c r="H112" i="5"/>
  <c r="I112" i="5"/>
  <c r="F113" i="5"/>
  <c r="G113" i="5"/>
  <c r="H113" i="5"/>
  <c r="I113" i="5"/>
  <c r="F114" i="5"/>
  <c r="G114" i="5"/>
  <c r="H114" i="5"/>
  <c r="I114" i="5"/>
  <c r="F115" i="5"/>
  <c r="G115" i="5"/>
  <c r="H115" i="5"/>
  <c r="I115" i="5"/>
  <c r="F116" i="5"/>
  <c r="G116" i="5"/>
  <c r="H116" i="5"/>
  <c r="I116" i="5"/>
  <c r="F117" i="5"/>
  <c r="G117" i="5"/>
  <c r="H117" i="5"/>
  <c r="I117" i="5"/>
  <c r="F118" i="5"/>
  <c r="G118" i="5"/>
  <c r="H118" i="5"/>
  <c r="I118" i="5"/>
  <c r="F119" i="5"/>
  <c r="G119" i="5"/>
  <c r="H119" i="5"/>
  <c r="I119" i="5"/>
  <c r="F120" i="5"/>
  <c r="G120" i="5"/>
  <c r="H120" i="5"/>
  <c r="I120" i="5"/>
  <c r="F121" i="5"/>
  <c r="G121" i="5"/>
  <c r="H121" i="5"/>
  <c r="I121" i="5"/>
  <c r="F122" i="5"/>
  <c r="G122" i="5"/>
  <c r="H122" i="5"/>
  <c r="I122" i="5"/>
  <c r="F123" i="5"/>
  <c r="G123" i="5"/>
  <c r="H123" i="5"/>
  <c r="I123" i="5"/>
  <c r="F124" i="5"/>
  <c r="G124" i="5"/>
  <c r="H124" i="5"/>
  <c r="I124" i="5"/>
  <c r="F125" i="5"/>
  <c r="G125" i="5"/>
  <c r="H125" i="5"/>
  <c r="I125" i="5"/>
  <c r="F126" i="5"/>
  <c r="G126" i="5"/>
  <c r="H126" i="5"/>
  <c r="I126" i="5"/>
  <c r="F127" i="5"/>
  <c r="G127" i="5"/>
  <c r="H127" i="5"/>
  <c r="I127" i="5"/>
  <c r="F128" i="5"/>
  <c r="G128" i="5"/>
  <c r="H128" i="5"/>
  <c r="I128" i="5"/>
  <c r="F129" i="5"/>
  <c r="G129" i="5"/>
  <c r="H129" i="5"/>
  <c r="I129" i="5"/>
  <c r="F130" i="5"/>
  <c r="G130" i="5"/>
  <c r="H130" i="5"/>
  <c r="I130" i="5"/>
  <c r="F131" i="5"/>
  <c r="G131" i="5"/>
  <c r="H131" i="5"/>
  <c r="I131" i="5"/>
  <c r="F132" i="5"/>
  <c r="G132" i="5"/>
  <c r="H132" i="5"/>
  <c r="I132" i="5"/>
  <c r="F133" i="5"/>
  <c r="G133" i="5"/>
  <c r="H133" i="5"/>
  <c r="I133" i="5"/>
  <c r="F134" i="5"/>
  <c r="G134" i="5"/>
  <c r="H134" i="5"/>
  <c r="I134" i="5"/>
  <c r="F135" i="5"/>
  <c r="G135" i="5"/>
  <c r="H135" i="5"/>
  <c r="I135" i="5"/>
  <c r="F136" i="5"/>
  <c r="G136" i="5"/>
  <c r="H136" i="5"/>
  <c r="I136" i="5"/>
  <c r="F137" i="5"/>
  <c r="G137" i="5"/>
  <c r="H137" i="5"/>
  <c r="I137" i="5"/>
  <c r="F138" i="5"/>
  <c r="G138" i="5"/>
  <c r="H138" i="5"/>
  <c r="I138" i="5"/>
  <c r="F139" i="5"/>
  <c r="G139" i="5"/>
  <c r="H139" i="5"/>
  <c r="I139" i="5"/>
  <c r="F140" i="5"/>
  <c r="G140" i="5"/>
  <c r="H140" i="5"/>
  <c r="I140" i="5"/>
  <c r="F141" i="5"/>
  <c r="G141" i="5"/>
  <c r="H141" i="5"/>
  <c r="I141" i="5"/>
  <c r="F142" i="5"/>
  <c r="G142" i="5"/>
  <c r="H142" i="5"/>
  <c r="I142" i="5"/>
  <c r="F143" i="5"/>
  <c r="G143" i="5"/>
  <c r="H143" i="5"/>
  <c r="I143" i="5"/>
  <c r="F144" i="5"/>
  <c r="G144" i="5"/>
  <c r="H144" i="5"/>
  <c r="I144" i="5"/>
  <c r="F145" i="5"/>
  <c r="G145" i="5"/>
  <c r="H145" i="5"/>
  <c r="I145" i="5"/>
  <c r="F146" i="5"/>
  <c r="G146" i="5"/>
  <c r="H146" i="5"/>
  <c r="I146" i="5"/>
  <c r="F147" i="5"/>
  <c r="G147" i="5"/>
  <c r="H147" i="5"/>
  <c r="I147" i="5"/>
  <c r="F148" i="5"/>
  <c r="G148" i="5"/>
  <c r="H148" i="5"/>
  <c r="I148" i="5"/>
  <c r="F149" i="5"/>
  <c r="G149" i="5"/>
  <c r="H149" i="5"/>
  <c r="I149" i="5"/>
  <c r="F150" i="5"/>
  <c r="G150" i="5"/>
  <c r="H150" i="5"/>
  <c r="I150" i="5"/>
  <c r="F151" i="5"/>
  <c r="G151" i="5"/>
  <c r="H151" i="5"/>
  <c r="I151" i="5"/>
  <c r="F152" i="5"/>
  <c r="G152" i="5"/>
  <c r="H152" i="5"/>
  <c r="I152" i="5"/>
  <c r="F153" i="5"/>
  <c r="G153" i="5"/>
  <c r="H153" i="5"/>
  <c r="I153" i="5"/>
  <c r="F154" i="5"/>
  <c r="G154" i="5"/>
  <c r="H154" i="5"/>
  <c r="I154" i="5"/>
  <c r="F155" i="5"/>
  <c r="G155" i="5"/>
  <c r="H155" i="5"/>
  <c r="I155" i="5"/>
  <c r="F156" i="5"/>
  <c r="G156" i="5"/>
  <c r="H156" i="5"/>
  <c r="I156" i="5"/>
  <c r="F157" i="5"/>
  <c r="G157" i="5"/>
  <c r="H157" i="5"/>
  <c r="I157" i="5"/>
  <c r="F158" i="5"/>
  <c r="G158" i="5"/>
  <c r="H158" i="5"/>
  <c r="I158" i="5"/>
  <c r="F159" i="5"/>
  <c r="G159" i="5"/>
  <c r="H159" i="5"/>
  <c r="I159" i="5"/>
  <c r="F160" i="5"/>
  <c r="G160" i="5"/>
  <c r="H160" i="5"/>
  <c r="I160" i="5"/>
  <c r="F161" i="5"/>
  <c r="G161" i="5"/>
  <c r="H161" i="5"/>
  <c r="I161" i="5"/>
  <c r="F162" i="5"/>
  <c r="G162" i="5"/>
  <c r="H162" i="5"/>
  <c r="I162" i="5"/>
  <c r="F163" i="5"/>
  <c r="G163" i="5"/>
  <c r="H163" i="5"/>
  <c r="I163" i="5"/>
  <c r="F164" i="5"/>
  <c r="G164" i="5"/>
  <c r="H164" i="5"/>
  <c r="I164" i="5"/>
  <c r="F165" i="5"/>
  <c r="G165" i="5"/>
  <c r="H165" i="5"/>
  <c r="I165" i="5"/>
  <c r="F166" i="5"/>
  <c r="G166" i="5"/>
  <c r="H166" i="5"/>
  <c r="I166" i="5"/>
  <c r="F167" i="5"/>
  <c r="G167" i="5"/>
  <c r="H167" i="5"/>
  <c r="I167" i="5"/>
  <c r="F168" i="5"/>
  <c r="G168" i="5"/>
  <c r="H168" i="5"/>
  <c r="I168" i="5"/>
  <c r="F169" i="5"/>
  <c r="G169" i="5"/>
  <c r="H169" i="5"/>
  <c r="I169" i="5"/>
  <c r="F170" i="5"/>
  <c r="G170" i="5"/>
  <c r="H170" i="5"/>
  <c r="I170" i="5"/>
  <c r="F171" i="5"/>
  <c r="G171" i="5"/>
  <c r="H171" i="5"/>
  <c r="I171" i="5"/>
  <c r="F172" i="5"/>
  <c r="G172" i="5"/>
  <c r="H172" i="5"/>
  <c r="I172" i="5"/>
  <c r="F173" i="5"/>
  <c r="G173" i="5"/>
  <c r="H173" i="5"/>
  <c r="I173" i="5"/>
  <c r="F174" i="5"/>
  <c r="G174" i="5"/>
  <c r="H174" i="5"/>
  <c r="I174" i="5"/>
  <c r="F175" i="5"/>
  <c r="G175" i="5"/>
  <c r="H175" i="5"/>
  <c r="I175" i="5"/>
  <c r="F176" i="5"/>
  <c r="G176" i="5"/>
  <c r="H176" i="5"/>
  <c r="I176" i="5"/>
  <c r="F177" i="5"/>
  <c r="G177" i="5"/>
  <c r="H177" i="5"/>
  <c r="I177" i="5"/>
  <c r="F178" i="5"/>
  <c r="G178" i="5"/>
  <c r="H178" i="5"/>
  <c r="I178" i="5"/>
  <c r="F179" i="5"/>
  <c r="G179" i="5"/>
  <c r="H179" i="5"/>
  <c r="I179" i="5"/>
  <c r="F180" i="5"/>
  <c r="G180" i="5"/>
  <c r="H180" i="5"/>
  <c r="I180" i="5"/>
  <c r="F181" i="5"/>
  <c r="G181" i="5"/>
  <c r="H181" i="5"/>
  <c r="I181" i="5"/>
  <c r="F182" i="5"/>
  <c r="G182" i="5"/>
  <c r="H182" i="5"/>
  <c r="I182" i="5"/>
  <c r="F183" i="5"/>
  <c r="G183" i="5"/>
  <c r="H183" i="5"/>
  <c r="I183" i="5"/>
  <c r="F184" i="5"/>
  <c r="G184" i="5"/>
  <c r="H184" i="5"/>
  <c r="I184" i="5"/>
  <c r="F185" i="5"/>
  <c r="G185" i="5"/>
  <c r="H185" i="5"/>
  <c r="I185" i="5"/>
  <c r="F186" i="5"/>
  <c r="G186" i="5"/>
  <c r="H186" i="5"/>
  <c r="I186" i="5"/>
  <c r="F187" i="5"/>
  <c r="G187" i="5"/>
  <c r="H187" i="5"/>
  <c r="I187" i="5"/>
  <c r="F188" i="5"/>
  <c r="G188" i="5"/>
  <c r="H188" i="5"/>
  <c r="I188" i="5"/>
  <c r="F189" i="5"/>
  <c r="G189" i="5"/>
  <c r="H189" i="5"/>
  <c r="I189" i="5"/>
  <c r="F190" i="5"/>
  <c r="G190" i="5"/>
  <c r="H190" i="5"/>
  <c r="I190" i="5"/>
  <c r="F191" i="5"/>
  <c r="G191" i="5"/>
  <c r="H191" i="5"/>
  <c r="I191" i="5"/>
  <c r="I192" i="5"/>
  <c r="I193" i="5"/>
  <c r="I194" i="5"/>
  <c r="I195" i="5"/>
  <c r="I196" i="5"/>
  <c r="I2" i="5"/>
  <c r="H2" i="5"/>
  <c r="G2" i="5"/>
  <c r="L7" i="1"/>
  <c r="L8" i="1"/>
  <c r="L9" i="1"/>
  <c r="L10" i="1"/>
  <c r="L11" i="1"/>
  <c r="L12" i="1"/>
  <c r="L13" i="1"/>
  <c r="L14" i="1"/>
  <c r="L15" i="1"/>
  <c r="L16" i="1"/>
  <c r="C7" i="1"/>
  <c r="D7" i="1"/>
  <c r="E7" i="1"/>
  <c r="F7" i="1"/>
  <c r="J115" i="5"/>
  <c r="K115" i="5"/>
  <c r="J116" i="5"/>
  <c r="K116" i="5"/>
  <c r="J117" i="5"/>
  <c r="K117" i="5"/>
  <c r="J118" i="5"/>
  <c r="K118" i="5"/>
  <c r="J119" i="5"/>
  <c r="K119" i="5"/>
  <c r="J120" i="5"/>
  <c r="K120" i="5"/>
  <c r="J121" i="5"/>
  <c r="K121" i="5"/>
  <c r="J122" i="5"/>
  <c r="K122" i="5"/>
  <c r="J123" i="5"/>
  <c r="K123" i="5"/>
  <c r="J124" i="5"/>
  <c r="K124" i="5"/>
  <c r="J125" i="5"/>
  <c r="K125" i="5"/>
  <c r="J126" i="5"/>
  <c r="K126" i="5"/>
  <c r="J127" i="5"/>
  <c r="K127" i="5"/>
  <c r="J128" i="5"/>
  <c r="K128" i="5"/>
  <c r="J129" i="5"/>
  <c r="K129" i="5"/>
  <c r="J130" i="5"/>
  <c r="K130" i="5"/>
  <c r="J131" i="5"/>
  <c r="K131" i="5"/>
  <c r="J132" i="5"/>
  <c r="K132" i="5"/>
  <c r="J133" i="5"/>
  <c r="K133" i="5"/>
  <c r="J134" i="5"/>
  <c r="K134" i="5"/>
  <c r="J135" i="5"/>
  <c r="K135" i="5"/>
  <c r="J136" i="5"/>
  <c r="K136" i="5"/>
  <c r="J137" i="5"/>
  <c r="K137" i="5"/>
  <c r="J138" i="5"/>
  <c r="K138" i="5"/>
  <c r="J139" i="5"/>
  <c r="K139" i="5"/>
  <c r="J140" i="5"/>
  <c r="K140" i="5"/>
  <c r="J141" i="5"/>
  <c r="K141" i="5"/>
  <c r="J142" i="5"/>
  <c r="K142" i="5"/>
  <c r="J143" i="5"/>
  <c r="K143" i="5"/>
  <c r="J144" i="5"/>
  <c r="K144" i="5"/>
  <c r="J145" i="5"/>
  <c r="K145" i="5"/>
  <c r="J146" i="5"/>
  <c r="K146" i="5"/>
  <c r="J147" i="5"/>
  <c r="K147" i="5"/>
  <c r="J148" i="5"/>
  <c r="K148" i="5"/>
  <c r="J149" i="5"/>
  <c r="K149" i="5"/>
  <c r="J150" i="5"/>
  <c r="K150" i="5"/>
  <c r="J151" i="5"/>
  <c r="K151" i="5"/>
  <c r="J152" i="5"/>
  <c r="K152" i="5"/>
  <c r="J153" i="5"/>
  <c r="K153" i="5"/>
  <c r="J154" i="5"/>
  <c r="K154" i="5"/>
  <c r="J155" i="5"/>
  <c r="K155" i="5"/>
  <c r="J156" i="5"/>
  <c r="K156" i="5"/>
  <c r="J157" i="5"/>
  <c r="K157" i="5"/>
  <c r="J158" i="5"/>
  <c r="K158" i="5"/>
  <c r="J159" i="5"/>
  <c r="K159" i="5"/>
  <c r="J160" i="5"/>
  <c r="K160" i="5"/>
  <c r="J161" i="5"/>
  <c r="K161" i="5"/>
  <c r="J162" i="5"/>
  <c r="K162" i="5"/>
  <c r="J163" i="5"/>
  <c r="K163" i="5"/>
  <c r="J164" i="5"/>
  <c r="K164" i="5"/>
  <c r="J165" i="5"/>
  <c r="K165" i="5"/>
  <c r="J166" i="5"/>
  <c r="K166" i="5"/>
  <c r="J167" i="5"/>
  <c r="K167" i="5"/>
  <c r="J168" i="5"/>
  <c r="K168" i="5"/>
  <c r="J169" i="5"/>
  <c r="K169" i="5"/>
  <c r="J170" i="5"/>
  <c r="K170" i="5"/>
  <c r="J171" i="5"/>
  <c r="K171" i="5"/>
  <c r="J172" i="5"/>
  <c r="K172" i="5"/>
  <c r="J173" i="5"/>
  <c r="K173" i="5"/>
  <c r="J174" i="5"/>
  <c r="K174" i="5"/>
  <c r="J175" i="5"/>
  <c r="K175" i="5"/>
  <c r="J176" i="5"/>
  <c r="K176" i="5"/>
  <c r="J177" i="5"/>
  <c r="K177" i="5"/>
  <c r="J178" i="5"/>
  <c r="K178" i="5"/>
  <c r="J179" i="5"/>
  <c r="K179" i="5"/>
  <c r="J180" i="5"/>
  <c r="K180" i="5"/>
  <c r="J181" i="5"/>
  <c r="K181" i="5"/>
  <c r="J182" i="5"/>
  <c r="K182" i="5"/>
  <c r="J183" i="5"/>
  <c r="K183" i="5"/>
  <c r="J184" i="5"/>
  <c r="K184" i="5"/>
  <c r="J185" i="5"/>
  <c r="K185" i="5"/>
  <c r="J186" i="5"/>
  <c r="K186" i="5"/>
  <c r="J187" i="5"/>
  <c r="K187" i="5"/>
  <c r="J188" i="5"/>
  <c r="K188" i="5"/>
  <c r="J189" i="5"/>
  <c r="K189" i="5"/>
  <c r="J190" i="5"/>
  <c r="K190" i="5"/>
  <c r="J191" i="5"/>
  <c r="K191" i="5"/>
  <c r="J192" i="5"/>
  <c r="K192" i="5"/>
  <c r="J193" i="5"/>
  <c r="K193" i="5"/>
  <c r="J194" i="5"/>
  <c r="K194" i="5"/>
  <c r="J195" i="5"/>
  <c r="K195" i="5"/>
  <c r="B196" i="5" l="1"/>
  <c r="C196" i="5"/>
  <c r="D196" i="5"/>
  <c r="E196" i="5"/>
  <c r="B4" i="5"/>
  <c r="C4" i="5"/>
  <c r="D4" i="5"/>
  <c r="E4" i="5"/>
  <c r="B5" i="5"/>
  <c r="C5" i="5"/>
  <c r="D5" i="5"/>
  <c r="E5" i="5"/>
  <c r="B6" i="5"/>
  <c r="C6" i="5"/>
  <c r="D6" i="5"/>
  <c r="E6" i="5"/>
  <c r="B7" i="5"/>
  <c r="C7" i="5"/>
  <c r="D7" i="5"/>
  <c r="E7" i="5"/>
  <c r="B8" i="5"/>
  <c r="C8" i="5"/>
  <c r="D8" i="5"/>
  <c r="E8" i="5"/>
  <c r="B9" i="5"/>
  <c r="C9" i="5"/>
  <c r="D9" i="5"/>
  <c r="E9" i="5"/>
  <c r="B10" i="5"/>
  <c r="C10" i="5"/>
  <c r="D10" i="5"/>
  <c r="E10" i="5"/>
  <c r="B11" i="5"/>
  <c r="C11" i="5"/>
  <c r="D11" i="5"/>
  <c r="E11" i="5"/>
  <c r="B12" i="5"/>
  <c r="C12" i="5"/>
  <c r="D12" i="5"/>
  <c r="E12" i="5"/>
  <c r="B13" i="5"/>
  <c r="C13" i="5"/>
  <c r="D13" i="5"/>
  <c r="E13" i="5"/>
  <c r="B14" i="5"/>
  <c r="C14" i="5"/>
  <c r="D14" i="5"/>
  <c r="E14" i="5"/>
  <c r="B15" i="5"/>
  <c r="C15" i="5"/>
  <c r="D15" i="5"/>
  <c r="E15" i="5"/>
  <c r="B16" i="5"/>
  <c r="C16" i="5"/>
  <c r="D16" i="5"/>
  <c r="E16" i="5"/>
  <c r="B17" i="5"/>
  <c r="C17" i="5"/>
  <c r="D17" i="5"/>
  <c r="E17" i="5"/>
  <c r="B18" i="5"/>
  <c r="C18" i="5"/>
  <c r="D18" i="5"/>
  <c r="E18" i="5"/>
  <c r="B19" i="5"/>
  <c r="C19" i="5"/>
  <c r="D19" i="5"/>
  <c r="E19" i="5"/>
  <c r="B20" i="5"/>
  <c r="C20" i="5"/>
  <c r="D20" i="5"/>
  <c r="E20" i="5"/>
  <c r="B21" i="5"/>
  <c r="C21" i="5"/>
  <c r="D21" i="5"/>
  <c r="E21" i="5"/>
  <c r="B22" i="5"/>
  <c r="C22" i="5"/>
  <c r="D22" i="5"/>
  <c r="E22" i="5"/>
  <c r="B23" i="5"/>
  <c r="C23" i="5"/>
  <c r="D23" i="5"/>
  <c r="E23" i="5"/>
  <c r="B24" i="5"/>
  <c r="C24" i="5"/>
  <c r="D24" i="5"/>
  <c r="E24" i="5"/>
  <c r="B25" i="5"/>
  <c r="C25" i="5"/>
  <c r="D25" i="5"/>
  <c r="E25" i="5"/>
  <c r="B26" i="5"/>
  <c r="C26" i="5"/>
  <c r="D26" i="5"/>
  <c r="E26" i="5"/>
  <c r="B27" i="5"/>
  <c r="C27" i="5"/>
  <c r="D27" i="5"/>
  <c r="E27" i="5"/>
  <c r="B28" i="5"/>
  <c r="C28" i="5"/>
  <c r="D28" i="5"/>
  <c r="E28" i="5"/>
  <c r="B29" i="5"/>
  <c r="C29" i="5"/>
  <c r="D29" i="5"/>
  <c r="E29" i="5"/>
  <c r="B30" i="5"/>
  <c r="C30" i="5"/>
  <c r="D30" i="5"/>
  <c r="E30" i="5"/>
  <c r="B31" i="5"/>
  <c r="C31" i="5"/>
  <c r="D31" i="5"/>
  <c r="E31" i="5"/>
  <c r="B32" i="5"/>
  <c r="C32" i="5"/>
  <c r="D32" i="5"/>
  <c r="E32" i="5"/>
  <c r="B33" i="5"/>
  <c r="C33" i="5"/>
  <c r="D33" i="5"/>
  <c r="E33" i="5"/>
  <c r="B34" i="5"/>
  <c r="C34" i="5"/>
  <c r="D34" i="5"/>
  <c r="E34" i="5"/>
  <c r="B35" i="5"/>
  <c r="C35" i="5"/>
  <c r="D35" i="5"/>
  <c r="E35" i="5"/>
  <c r="B36" i="5"/>
  <c r="C36" i="5"/>
  <c r="D36" i="5"/>
  <c r="E36" i="5"/>
  <c r="B37" i="5"/>
  <c r="C37" i="5"/>
  <c r="D37" i="5"/>
  <c r="E37" i="5"/>
  <c r="B38" i="5"/>
  <c r="C38" i="5"/>
  <c r="D38" i="5"/>
  <c r="E38" i="5"/>
  <c r="B39" i="5"/>
  <c r="C39" i="5"/>
  <c r="D39" i="5"/>
  <c r="E39" i="5"/>
  <c r="B40" i="5"/>
  <c r="C40" i="5"/>
  <c r="D40" i="5"/>
  <c r="E40" i="5"/>
  <c r="B41" i="5"/>
  <c r="C41" i="5"/>
  <c r="D41" i="5"/>
  <c r="E41" i="5"/>
  <c r="B42" i="5"/>
  <c r="C42" i="5"/>
  <c r="D42" i="5"/>
  <c r="E42" i="5"/>
  <c r="B43" i="5"/>
  <c r="C43" i="5"/>
  <c r="D43" i="5"/>
  <c r="E43" i="5"/>
  <c r="B44" i="5"/>
  <c r="C44" i="5"/>
  <c r="D44" i="5"/>
  <c r="E44" i="5"/>
  <c r="B45" i="5"/>
  <c r="C45" i="5"/>
  <c r="D45" i="5"/>
  <c r="E45" i="5"/>
  <c r="B46" i="5"/>
  <c r="C46" i="5"/>
  <c r="D46" i="5"/>
  <c r="E46" i="5"/>
  <c r="B47" i="5"/>
  <c r="C47" i="5"/>
  <c r="D47" i="5"/>
  <c r="E47" i="5"/>
  <c r="B48" i="5"/>
  <c r="C48" i="5"/>
  <c r="D48" i="5"/>
  <c r="E48" i="5"/>
  <c r="B49" i="5"/>
  <c r="C49" i="5"/>
  <c r="D49" i="5"/>
  <c r="E49" i="5"/>
  <c r="B50" i="5"/>
  <c r="C50" i="5"/>
  <c r="D50" i="5"/>
  <c r="E50" i="5"/>
  <c r="B51" i="5"/>
  <c r="C51" i="5"/>
  <c r="D51" i="5"/>
  <c r="E51" i="5"/>
  <c r="B52" i="5"/>
  <c r="C52" i="5"/>
  <c r="D52" i="5"/>
  <c r="E52" i="5"/>
  <c r="B53" i="5"/>
  <c r="C53" i="5"/>
  <c r="D53" i="5"/>
  <c r="E53" i="5"/>
  <c r="B54" i="5"/>
  <c r="C54" i="5"/>
  <c r="D54" i="5"/>
  <c r="E54" i="5"/>
  <c r="B55" i="5"/>
  <c r="C55" i="5"/>
  <c r="D55" i="5"/>
  <c r="E55" i="5"/>
  <c r="B56" i="5"/>
  <c r="C56" i="5"/>
  <c r="D56" i="5"/>
  <c r="E56" i="5"/>
  <c r="B57" i="5"/>
  <c r="C57" i="5"/>
  <c r="D57" i="5"/>
  <c r="E57" i="5"/>
  <c r="B58" i="5"/>
  <c r="C58" i="5"/>
  <c r="D58" i="5"/>
  <c r="E58" i="5"/>
  <c r="B59" i="5"/>
  <c r="C59" i="5"/>
  <c r="D59" i="5"/>
  <c r="E59" i="5"/>
  <c r="B60" i="5"/>
  <c r="C60" i="5"/>
  <c r="D60" i="5"/>
  <c r="E60" i="5"/>
  <c r="B61" i="5"/>
  <c r="C61" i="5"/>
  <c r="D61" i="5"/>
  <c r="E61" i="5"/>
  <c r="B62" i="5"/>
  <c r="C62" i="5"/>
  <c r="D62" i="5"/>
  <c r="E62" i="5"/>
  <c r="B63" i="5"/>
  <c r="C63" i="5"/>
  <c r="D63" i="5"/>
  <c r="E63" i="5"/>
  <c r="B64" i="5"/>
  <c r="C64" i="5"/>
  <c r="D64" i="5"/>
  <c r="E64" i="5"/>
  <c r="B65" i="5"/>
  <c r="C65" i="5"/>
  <c r="D65" i="5"/>
  <c r="E65" i="5"/>
  <c r="B66" i="5"/>
  <c r="C66" i="5"/>
  <c r="D66" i="5"/>
  <c r="E66" i="5"/>
  <c r="B67" i="5"/>
  <c r="C67" i="5"/>
  <c r="D67" i="5"/>
  <c r="E67" i="5"/>
  <c r="B68" i="5"/>
  <c r="C68" i="5"/>
  <c r="D68" i="5"/>
  <c r="E68" i="5"/>
  <c r="B69" i="5"/>
  <c r="C69" i="5"/>
  <c r="D69" i="5"/>
  <c r="E69" i="5"/>
  <c r="B70" i="5"/>
  <c r="C70" i="5"/>
  <c r="D70" i="5"/>
  <c r="E70" i="5"/>
  <c r="B71" i="5"/>
  <c r="C71" i="5"/>
  <c r="D71" i="5"/>
  <c r="E71" i="5"/>
  <c r="B72" i="5"/>
  <c r="C72" i="5"/>
  <c r="D72" i="5"/>
  <c r="E72" i="5"/>
  <c r="B73" i="5"/>
  <c r="C73" i="5"/>
  <c r="D73" i="5"/>
  <c r="E73" i="5"/>
  <c r="B74" i="5"/>
  <c r="C74" i="5"/>
  <c r="D74" i="5"/>
  <c r="E74" i="5"/>
  <c r="B75" i="5"/>
  <c r="C75" i="5"/>
  <c r="D75" i="5"/>
  <c r="E75" i="5"/>
  <c r="B76" i="5"/>
  <c r="C76" i="5"/>
  <c r="D76" i="5"/>
  <c r="E76" i="5"/>
  <c r="B77" i="5"/>
  <c r="C77" i="5"/>
  <c r="D77" i="5"/>
  <c r="E77" i="5"/>
  <c r="B78" i="5"/>
  <c r="C78" i="5"/>
  <c r="D78" i="5"/>
  <c r="E78" i="5"/>
  <c r="B79" i="5"/>
  <c r="C79" i="5"/>
  <c r="D79" i="5"/>
  <c r="E79" i="5"/>
  <c r="B80" i="5"/>
  <c r="C80" i="5"/>
  <c r="D80" i="5"/>
  <c r="E80" i="5"/>
  <c r="B81" i="5"/>
  <c r="C81" i="5"/>
  <c r="D81" i="5"/>
  <c r="E81" i="5"/>
  <c r="B82" i="5"/>
  <c r="C82" i="5"/>
  <c r="D82" i="5"/>
  <c r="E82" i="5"/>
  <c r="B83" i="5"/>
  <c r="C83" i="5"/>
  <c r="D83" i="5"/>
  <c r="E83" i="5"/>
  <c r="B84" i="5"/>
  <c r="C84" i="5"/>
  <c r="D84" i="5"/>
  <c r="E84" i="5"/>
  <c r="B85" i="5"/>
  <c r="C85" i="5"/>
  <c r="D85" i="5"/>
  <c r="E85" i="5"/>
  <c r="B86" i="5"/>
  <c r="C86" i="5"/>
  <c r="D86" i="5"/>
  <c r="E86" i="5"/>
  <c r="B87" i="5"/>
  <c r="C87" i="5"/>
  <c r="D87" i="5"/>
  <c r="E87" i="5"/>
  <c r="B88" i="5"/>
  <c r="C88" i="5"/>
  <c r="D88" i="5"/>
  <c r="E88" i="5"/>
  <c r="B89" i="5"/>
  <c r="C89" i="5"/>
  <c r="D89" i="5"/>
  <c r="E89" i="5"/>
  <c r="B90" i="5"/>
  <c r="C90" i="5"/>
  <c r="D90" i="5"/>
  <c r="E90" i="5"/>
  <c r="B91" i="5"/>
  <c r="C91" i="5"/>
  <c r="D91" i="5"/>
  <c r="E91" i="5"/>
  <c r="B92" i="5"/>
  <c r="C92" i="5"/>
  <c r="D92" i="5"/>
  <c r="E92" i="5"/>
  <c r="B93" i="5"/>
  <c r="C93" i="5"/>
  <c r="D93" i="5"/>
  <c r="E93" i="5"/>
  <c r="B94" i="5"/>
  <c r="C94" i="5"/>
  <c r="D94" i="5"/>
  <c r="E94" i="5"/>
  <c r="B95" i="5"/>
  <c r="C95" i="5"/>
  <c r="D95" i="5"/>
  <c r="E95" i="5"/>
  <c r="B96" i="5"/>
  <c r="C96" i="5"/>
  <c r="D96" i="5"/>
  <c r="E96" i="5"/>
  <c r="B97" i="5"/>
  <c r="C97" i="5"/>
  <c r="D97" i="5"/>
  <c r="E97" i="5"/>
  <c r="B98" i="5"/>
  <c r="C98" i="5"/>
  <c r="D98" i="5"/>
  <c r="E98" i="5"/>
  <c r="B99" i="5"/>
  <c r="C99" i="5"/>
  <c r="D99" i="5"/>
  <c r="E99" i="5"/>
  <c r="B100" i="5"/>
  <c r="C100" i="5"/>
  <c r="D100" i="5"/>
  <c r="E100" i="5"/>
  <c r="B101" i="5"/>
  <c r="C101" i="5"/>
  <c r="D101" i="5"/>
  <c r="E101" i="5"/>
  <c r="B102" i="5"/>
  <c r="C102" i="5"/>
  <c r="D102" i="5"/>
  <c r="E102" i="5"/>
  <c r="B103" i="5"/>
  <c r="C103" i="5"/>
  <c r="D103" i="5"/>
  <c r="E103" i="5"/>
  <c r="B104" i="5"/>
  <c r="C104" i="5"/>
  <c r="D104" i="5"/>
  <c r="E104" i="5"/>
  <c r="B105" i="5"/>
  <c r="C105" i="5"/>
  <c r="D105" i="5"/>
  <c r="E105" i="5"/>
  <c r="B106" i="5"/>
  <c r="C106" i="5"/>
  <c r="D106" i="5"/>
  <c r="E106" i="5"/>
  <c r="B107" i="5"/>
  <c r="C107" i="5"/>
  <c r="D107" i="5"/>
  <c r="E107" i="5"/>
  <c r="B108" i="5"/>
  <c r="C108" i="5"/>
  <c r="D108" i="5"/>
  <c r="E108" i="5"/>
  <c r="B109" i="5"/>
  <c r="C109" i="5"/>
  <c r="D109" i="5"/>
  <c r="E109" i="5"/>
  <c r="B110" i="5"/>
  <c r="C110" i="5"/>
  <c r="D110" i="5"/>
  <c r="E110" i="5"/>
  <c r="B111" i="5"/>
  <c r="C111" i="5"/>
  <c r="D111" i="5"/>
  <c r="E111" i="5"/>
  <c r="B112" i="5"/>
  <c r="C112" i="5"/>
  <c r="D112" i="5"/>
  <c r="E112" i="5"/>
  <c r="B113" i="5"/>
  <c r="C113" i="5"/>
  <c r="D113" i="5"/>
  <c r="E113" i="5"/>
  <c r="B114" i="5"/>
  <c r="C114" i="5"/>
  <c r="D114" i="5"/>
  <c r="E114" i="5"/>
  <c r="B115" i="5"/>
  <c r="C115" i="5"/>
  <c r="D115" i="5"/>
  <c r="E115" i="5"/>
  <c r="B116" i="5"/>
  <c r="C116" i="5"/>
  <c r="D116" i="5"/>
  <c r="E116" i="5"/>
  <c r="B117" i="5"/>
  <c r="C117" i="5"/>
  <c r="D117" i="5"/>
  <c r="E117" i="5"/>
  <c r="B118" i="5"/>
  <c r="C118" i="5"/>
  <c r="D118" i="5"/>
  <c r="E118" i="5"/>
  <c r="B119" i="5"/>
  <c r="C119" i="5"/>
  <c r="D119" i="5"/>
  <c r="E119" i="5"/>
  <c r="B120" i="5"/>
  <c r="C120" i="5"/>
  <c r="D120" i="5"/>
  <c r="E120" i="5"/>
  <c r="B121" i="5"/>
  <c r="C121" i="5"/>
  <c r="D121" i="5"/>
  <c r="E121" i="5"/>
  <c r="B122" i="5"/>
  <c r="C122" i="5"/>
  <c r="D122" i="5"/>
  <c r="E122" i="5"/>
  <c r="B123" i="5"/>
  <c r="C123" i="5"/>
  <c r="D123" i="5"/>
  <c r="E123" i="5"/>
  <c r="B124" i="5"/>
  <c r="C124" i="5"/>
  <c r="D124" i="5"/>
  <c r="E124" i="5"/>
  <c r="B125" i="5"/>
  <c r="C125" i="5"/>
  <c r="D125" i="5"/>
  <c r="E125" i="5"/>
  <c r="B126" i="5"/>
  <c r="C126" i="5"/>
  <c r="D126" i="5"/>
  <c r="E126" i="5"/>
  <c r="B127" i="5"/>
  <c r="C127" i="5"/>
  <c r="D127" i="5"/>
  <c r="E127" i="5"/>
  <c r="B128" i="5"/>
  <c r="C128" i="5"/>
  <c r="D128" i="5"/>
  <c r="E128" i="5"/>
  <c r="B129" i="5"/>
  <c r="C129" i="5"/>
  <c r="D129" i="5"/>
  <c r="E129" i="5"/>
  <c r="B130" i="5"/>
  <c r="C130" i="5"/>
  <c r="D130" i="5"/>
  <c r="E130" i="5"/>
  <c r="B131" i="5"/>
  <c r="C131" i="5"/>
  <c r="D131" i="5"/>
  <c r="E131" i="5"/>
  <c r="B132" i="5"/>
  <c r="C132" i="5"/>
  <c r="D132" i="5"/>
  <c r="E132" i="5"/>
  <c r="B133" i="5"/>
  <c r="C133" i="5"/>
  <c r="D133" i="5"/>
  <c r="E133" i="5"/>
  <c r="B134" i="5"/>
  <c r="C134" i="5"/>
  <c r="D134" i="5"/>
  <c r="E134" i="5"/>
  <c r="B135" i="5"/>
  <c r="C135" i="5"/>
  <c r="D135" i="5"/>
  <c r="E135" i="5"/>
  <c r="B136" i="5"/>
  <c r="C136" i="5"/>
  <c r="D136" i="5"/>
  <c r="E136" i="5"/>
  <c r="B137" i="5"/>
  <c r="C137" i="5"/>
  <c r="D137" i="5"/>
  <c r="E137" i="5"/>
  <c r="B138" i="5"/>
  <c r="C138" i="5"/>
  <c r="D138" i="5"/>
  <c r="E138" i="5"/>
  <c r="B139" i="5"/>
  <c r="C139" i="5"/>
  <c r="D139" i="5"/>
  <c r="E139" i="5"/>
  <c r="B140" i="5"/>
  <c r="C140" i="5"/>
  <c r="D140" i="5"/>
  <c r="E140" i="5"/>
  <c r="B141" i="5"/>
  <c r="C141" i="5"/>
  <c r="D141" i="5"/>
  <c r="E141" i="5"/>
  <c r="B142" i="5"/>
  <c r="C142" i="5"/>
  <c r="D142" i="5"/>
  <c r="E142" i="5"/>
  <c r="B143" i="5"/>
  <c r="C143" i="5"/>
  <c r="D143" i="5"/>
  <c r="E143" i="5"/>
  <c r="B144" i="5"/>
  <c r="C144" i="5"/>
  <c r="D144" i="5"/>
  <c r="E144" i="5"/>
  <c r="B145" i="5"/>
  <c r="C145" i="5"/>
  <c r="D145" i="5"/>
  <c r="E145" i="5"/>
  <c r="B146" i="5"/>
  <c r="C146" i="5"/>
  <c r="D146" i="5"/>
  <c r="E146" i="5"/>
  <c r="B147" i="5"/>
  <c r="C147" i="5"/>
  <c r="D147" i="5"/>
  <c r="E147" i="5"/>
  <c r="B148" i="5"/>
  <c r="C148" i="5"/>
  <c r="D148" i="5"/>
  <c r="E148" i="5"/>
  <c r="B149" i="5"/>
  <c r="C149" i="5"/>
  <c r="D149" i="5"/>
  <c r="E149" i="5"/>
  <c r="B150" i="5"/>
  <c r="C150" i="5"/>
  <c r="D150" i="5"/>
  <c r="E150" i="5"/>
  <c r="B151" i="5"/>
  <c r="C151" i="5"/>
  <c r="D151" i="5"/>
  <c r="E151" i="5"/>
  <c r="B152" i="5"/>
  <c r="C152" i="5"/>
  <c r="D152" i="5"/>
  <c r="E152" i="5"/>
  <c r="B153" i="5"/>
  <c r="C153" i="5"/>
  <c r="D153" i="5"/>
  <c r="E153" i="5"/>
  <c r="B154" i="5"/>
  <c r="C154" i="5"/>
  <c r="D154" i="5"/>
  <c r="E154" i="5"/>
  <c r="B155" i="5"/>
  <c r="C155" i="5"/>
  <c r="D155" i="5"/>
  <c r="E155" i="5"/>
  <c r="B156" i="5"/>
  <c r="C156" i="5"/>
  <c r="D156" i="5"/>
  <c r="E156" i="5"/>
  <c r="B157" i="5"/>
  <c r="C157" i="5"/>
  <c r="D157" i="5"/>
  <c r="E157" i="5"/>
  <c r="B158" i="5"/>
  <c r="C158" i="5"/>
  <c r="D158" i="5"/>
  <c r="E158" i="5"/>
  <c r="B159" i="5"/>
  <c r="C159" i="5"/>
  <c r="D159" i="5"/>
  <c r="E159" i="5"/>
  <c r="B160" i="5"/>
  <c r="C160" i="5"/>
  <c r="D160" i="5"/>
  <c r="E160" i="5"/>
  <c r="B161" i="5"/>
  <c r="C161" i="5"/>
  <c r="D161" i="5"/>
  <c r="E161" i="5"/>
  <c r="B162" i="5"/>
  <c r="C162" i="5"/>
  <c r="D162" i="5"/>
  <c r="E162" i="5"/>
  <c r="B163" i="5"/>
  <c r="C163" i="5"/>
  <c r="D163" i="5"/>
  <c r="E163" i="5"/>
  <c r="B164" i="5"/>
  <c r="C164" i="5"/>
  <c r="D164" i="5"/>
  <c r="E164" i="5"/>
  <c r="B165" i="5"/>
  <c r="C165" i="5"/>
  <c r="D165" i="5"/>
  <c r="E165" i="5"/>
  <c r="B166" i="5"/>
  <c r="C166" i="5"/>
  <c r="D166" i="5"/>
  <c r="E166" i="5"/>
  <c r="B167" i="5"/>
  <c r="C167" i="5"/>
  <c r="D167" i="5"/>
  <c r="E167" i="5"/>
  <c r="B168" i="5"/>
  <c r="C168" i="5"/>
  <c r="D168" i="5"/>
  <c r="E168" i="5"/>
  <c r="B169" i="5"/>
  <c r="C169" i="5"/>
  <c r="D169" i="5"/>
  <c r="E169" i="5"/>
  <c r="B170" i="5"/>
  <c r="C170" i="5"/>
  <c r="D170" i="5"/>
  <c r="E170" i="5"/>
  <c r="B171" i="5"/>
  <c r="C171" i="5"/>
  <c r="D171" i="5"/>
  <c r="E171" i="5"/>
  <c r="B172" i="5"/>
  <c r="C172" i="5"/>
  <c r="D172" i="5"/>
  <c r="E172" i="5"/>
  <c r="B173" i="5"/>
  <c r="C173" i="5"/>
  <c r="D173" i="5"/>
  <c r="E173" i="5"/>
  <c r="B174" i="5"/>
  <c r="C174" i="5"/>
  <c r="D174" i="5"/>
  <c r="E174" i="5"/>
  <c r="B175" i="5"/>
  <c r="C175" i="5"/>
  <c r="D175" i="5"/>
  <c r="E175" i="5"/>
  <c r="B176" i="5"/>
  <c r="C176" i="5"/>
  <c r="D176" i="5"/>
  <c r="E176" i="5"/>
  <c r="B177" i="5"/>
  <c r="C177" i="5"/>
  <c r="D177" i="5"/>
  <c r="E177" i="5"/>
  <c r="B178" i="5"/>
  <c r="C178" i="5"/>
  <c r="D178" i="5"/>
  <c r="E178" i="5"/>
  <c r="B179" i="5"/>
  <c r="C179" i="5"/>
  <c r="D179" i="5"/>
  <c r="E179" i="5"/>
  <c r="B180" i="5"/>
  <c r="C180" i="5"/>
  <c r="D180" i="5"/>
  <c r="E180" i="5"/>
  <c r="B181" i="5"/>
  <c r="C181" i="5"/>
  <c r="D181" i="5"/>
  <c r="E181" i="5"/>
  <c r="B182" i="5"/>
  <c r="C182" i="5"/>
  <c r="D182" i="5"/>
  <c r="E182" i="5"/>
  <c r="B183" i="5"/>
  <c r="C183" i="5"/>
  <c r="D183" i="5"/>
  <c r="E183" i="5"/>
  <c r="B184" i="5"/>
  <c r="C184" i="5"/>
  <c r="D184" i="5"/>
  <c r="E184" i="5"/>
  <c r="B185" i="5"/>
  <c r="C185" i="5"/>
  <c r="D185" i="5"/>
  <c r="E185" i="5"/>
  <c r="B186" i="5"/>
  <c r="C186" i="5"/>
  <c r="D186" i="5"/>
  <c r="E186" i="5"/>
  <c r="B187" i="5"/>
  <c r="C187" i="5"/>
  <c r="D187" i="5"/>
  <c r="E187" i="5"/>
  <c r="B188" i="5"/>
  <c r="C188" i="5"/>
  <c r="D188" i="5"/>
  <c r="E188" i="5"/>
  <c r="B189" i="5"/>
  <c r="C189" i="5"/>
  <c r="D189" i="5"/>
  <c r="E189" i="5"/>
  <c r="B190" i="5"/>
  <c r="C190" i="5"/>
  <c r="D190" i="5"/>
  <c r="E190" i="5"/>
  <c r="B191" i="5"/>
  <c r="C191" i="5"/>
  <c r="D191" i="5"/>
  <c r="E191" i="5"/>
  <c r="B192" i="5"/>
  <c r="C192" i="5"/>
  <c r="D192" i="5"/>
  <c r="E192" i="5"/>
  <c r="B193" i="5"/>
  <c r="C193" i="5"/>
  <c r="D193" i="5"/>
  <c r="E193" i="5"/>
  <c r="B194" i="5"/>
  <c r="C194" i="5"/>
  <c r="D194" i="5"/>
  <c r="E194" i="5"/>
  <c r="B195" i="5"/>
  <c r="C195" i="5"/>
  <c r="D195" i="5"/>
  <c r="E195" i="5"/>
  <c r="J112" i="5" l="1"/>
  <c r="K112" i="5"/>
  <c r="J109" i="5"/>
  <c r="K109" i="5"/>
  <c r="K114" i="5"/>
  <c r="J114" i="5"/>
  <c r="J111" i="5"/>
  <c r="K111" i="5"/>
  <c r="K108" i="5"/>
  <c r="J108" i="5"/>
  <c r="J113" i="5"/>
  <c r="K113" i="5"/>
  <c r="J110" i="5"/>
  <c r="K110" i="5"/>
  <c r="J107" i="5"/>
  <c r="K107" i="5"/>
  <c r="J103" i="5"/>
  <c r="K103" i="5"/>
  <c r="J94" i="5"/>
  <c r="K94" i="5"/>
  <c r="J91" i="5"/>
  <c r="K91" i="5"/>
  <c r="J76" i="5"/>
  <c r="K76" i="5"/>
  <c r="J64" i="5"/>
  <c r="K64" i="5"/>
  <c r="J61" i="5"/>
  <c r="K61" i="5"/>
  <c r="J58" i="5"/>
  <c r="K58" i="5"/>
  <c r="J55" i="5"/>
  <c r="K55" i="5"/>
  <c r="J52" i="5"/>
  <c r="K52" i="5"/>
  <c r="J49" i="5"/>
  <c r="K49" i="5"/>
  <c r="J46" i="5"/>
  <c r="K46" i="5"/>
  <c r="J43" i="5"/>
  <c r="K43" i="5"/>
  <c r="J40" i="5"/>
  <c r="K40" i="5"/>
  <c r="J37" i="5"/>
  <c r="K37" i="5"/>
  <c r="J34" i="5"/>
  <c r="K34" i="5"/>
  <c r="J31" i="5"/>
  <c r="K31" i="5"/>
  <c r="J28" i="5"/>
  <c r="K28" i="5"/>
  <c r="J25" i="5"/>
  <c r="K25" i="5"/>
  <c r="J22" i="5"/>
  <c r="K22" i="5"/>
  <c r="J19" i="5"/>
  <c r="K19" i="5"/>
  <c r="J16" i="5"/>
  <c r="K16" i="5"/>
  <c r="J13" i="5"/>
  <c r="K13" i="5"/>
  <c r="J79" i="5"/>
  <c r="K79" i="5"/>
  <c r="J73" i="5"/>
  <c r="K73" i="5"/>
  <c r="J99" i="5"/>
  <c r="K99" i="5"/>
  <c r="J78" i="5"/>
  <c r="K78" i="5"/>
  <c r="J57" i="5"/>
  <c r="K57" i="5"/>
  <c r="J36" i="5"/>
  <c r="K36" i="5"/>
  <c r="J18" i="5"/>
  <c r="K18" i="5"/>
  <c r="J100" i="5"/>
  <c r="K100" i="5"/>
  <c r="J70" i="5"/>
  <c r="K70" i="5"/>
  <c r="J102" i="5"/>
  <c r="K102" i="5"/>
  <c r="J84" i="5"/>
  <c r="K84" i="5"/>
  <c r="J60" i="5"/>
  <c r="K60" i="5"/>
  <c r="J33" i="5"/>
  <c r="K33" i="5"/>
  <c r="J88" i="5"/>
  <c r="K88" i="5"/>
  <c r="J87" i="5"/>
  <c r="K87" i="5"/>
  <c r="J69" i="5"/>
  <c r="K69" i="5"/>
  <c r="J51" i="5"/>
  <c r="K51" i="5"/>
  <c r="J39" i="5"/>
  <c r="K39" i="5"/>
  <c r="J24" i="5"/>
  <c r="K24" i="5"/>
  <c r="J97" i="5"/>
  <c r="K97" i="5"/>
  <c r="J67" i="5"/>
  <c r="K67" i="5"/>
  <c r="J105" i="5"/>
  <c r="K105" i="5"/>
  <c r="J93" i="5"/>
  <c r="K93" i="5"/>
  <c r="J75" i="5"/>
  <c r="K75" i="5"/>
  <c r="J66" i="5"/>
  <c r="K66" i="5"/>
  <c r="J48" i="5"/>
  <c r="K48" i="5"/>
  <c r="J30" i="5"/>
  <c r="K30" i="5"/>
  <c r="J12" i="5"/>
  <c r="K12" i="5"/>
  <c r="J104" i="5"/>
  <c r="K104" i="5"/>
  <c r="K101" i="5"/>
  <c r="J101" i="5"/>
  <c r="J98" i="5"/>
  <c r="K98" i="5"/>
  <c r="K95" i="5"/>
  <c r="J95" i="5"/>
  <c r="J92" i="5"/>
  <c r="K92" i="5"/>
  <c r="K89" i="5"/>
  <c r="J89" i="5"/>
  <c r="J86" i="5"/>
  <c r="K86" i="5"/>
  <c r="K83" i="5"/>
  <c r="J83" i="5"/>
  <c r="J80" i="5"/>
  <c r="K80" i="5"/>
  <c r="K77" i="5"/>
  <c r="J77" i="5"/>
  <c r="J74" i="5"/>
  <c r="K74" i="5"/>
  <c r="K71" i="5"/>
  <c r="J71" i="5"/>
  <c r="J68" i="5"/>
  <c r="K68" i="5"/>
  <c r="K65" i="5"/>
  <c r="J65" i="5"/>
  <c r="J62" i="5"/>
  <c r="K62" i="5"/>
  <c r="K59" i="5"/>
  <c r="J59" i="5"/>
  <c r="J56" i="5"/>
  <c r="K56" i="5"/>
  <c r="K53" i="5"/>
  <c r="J53" i="5"/>
  <c r="J50" i="5"/>
  <c r="K50" i="5"/>
  <c r="K47" i="5"/>
  <c r="J47" i="5"/>
  <c r="J44" i="5"/>
  <c r="K44" i="5"/>
  <c r="K41" i="5"/>
  <c r="J41" i="5"/>
  <c r="J38" i="5"/>
  <c r="K38" i="5"/>
  <c r="K35" i="5"/>
  <c r="J35" i="5"/>
  <c r="J32" i="5"/>
  <c r="K32" i="5"/>
  <c r="K29" i="5"/>
  <c r="J29" i="5"/>
  <c r="J26" i="5"/>
  <c r="K26" i="5"/>
  <c r="K23" i="5"/>
  <c r="J23" i="5"/>
  <c r="J20" i="5"/>
  <c r="K20" i="5"/>
  <c r="K17" i="5"/>
  <c r="J17" i="5"/>
  <c r="J14" i="5"/>
  <c r="K14" i="5"/>
  <c r="J11" i="5"/>
  <c r="K11" i="5"/>
  <c r="J85" i="5"/>
  <c r="K85" i="5"/>
  <c r="J96" i="5"/>
  <c r="K96" i="5"/>
  <c r="J81" i="5"/>
  <c r="K81" i="5"/>
  <c r="J63" i="5"/>
  <c r="K63" i="5"/>
  <c r="J45" i="5"/>
  <c r="K45" i="5"/>
  <c r="J21" i="5"/>
  <c r="K21" i="5"/>
  <c r="J106" i="5"/>
  <c r="K106" i="5"/>
  <c r="J82" i="5"/>
  <c r="K82" i="5"/>
  <c r="J90" i="5"/>
  <c r="K90" i="5"/>
  <c r="J72" i="5"/>
  <c r="K72" i="5"/>
  <c r="J54" i="5"/>
  <c r="K54" i="5"/>
  <c r="J42" i="5"/>
  <c r="K42" i="5"/>
  <c r="J27" i="5"/>
  <c r="K27" i="5"/>
  <c r="J15" i="5"/>
  <c r="K15" i="5"/>
  <c r="J7" i="5"/>
  <c r="K7" i="5"/>
  <c r="K10" i="5"/>
  <c r="J10" i="5"/>
  <c r="K9" i="5"/>
  <c r="J9" i="5"/>
  <c r="K8" i="5"/>
  <c r="J8" i="5"/>
  <c r="K6" i="5"/>
  <c r="J6" i="5"/>
  <c r="K5" i="5"/>
  <c r="J5" i="5"/>
  <c r="J4" i="5"/>
  <c r="K4" i="5"/>
  <c r="K196" i="5"/>
  <c r="J196" i="5"/>
  <c r="A196" i="5"/>
  <c r="L201" i="1"/>
  <c r="A140" i="5"/>
  <c r="L145" i="1"/>
  <c r="A141" i="5"/>
  <c r="L146" i="1"/>
  <c r="A142" i="5"/>
  <c r="L147" i="1"/>
  <c r="A143" i="5"/>
  <c r="L148" i="1"/>
  <c r="A144" i="5"/>
  <c r="L149" i="1"/>
  <c r="A145" i="5"/>
  <c r="L150" i="1"/>
  <c r="A146" i="5"/>
  <c r="L151" i="1"/>
  <c r="A147" i="5"/>
  <c r="L152" i="1"/>
  <c r="A148" i="5"/>
  <c r="L153" i="1"/>
  <c r="A149" i="5"/>
  <c r="L154" i="1"/>
  <c r="A150" i="5"/>
  <c r="L155" i="1"/>
  <c r="A151" i="5"/>
  <c r="L156" i="1"/>
  <c r="A152" i="5"/>
  <c r="L157" i="1"/>
  <c r="A153" i="5"/>
  <c r="L158" i="1"/>
  <c r="A154" i="5"/>
  <c r="L159" i="1"/>
  <c r="A155" i="5"/>
  <c r="L160" i="1"/>
  <c r="A156" i="5"/>
  <c r="L161" i="1"/>
  <c r="A157" i="5"/>
  <c r="L162" i="1"/>
  <c r="A158" i="5"/>
  <c r="L163" i="1"/>
  <c r="A159" i="5"/>
  <c r="L164" i="1"/>
  <c r="A160" i="5"/>
  <c r="L165" i="1"/>
  <c r="A161" i="5"/>
  <c r="L166" i="1"/>
  <c r="A162" i="5"/>
  <c r="L167" i="1"/>
  <c r="A163" i="5"/>
  <c r="L168" i="1"/>
  <c r="A164" i="5"/>
  <c r="L169" i="1"/>
  <c r="A165" i="5"/>
  <c r="L170" i="1"/>
  <c r="A166" i="5"/>
  <c r="L171" i="1"/>
  <c r="A167" i="5"/>
  <c r="L172" i="1"/>
  <c r="A168" i="5"/>
  <c r="L173" i="1"/>
  <c r="A169" i="5"/>
  <c r="L174" i="1"/>
  <c r="A170" i="5"/>
  <c r="L175" i="1"/>
  <c r="A171" i="5"/>
  <c r="L176" i="1"/>
  <c r="A172" i="5"/>
  <c r="L177" i="1"/>
  <c r="A173" i="5"/>
  <c r="L178" i="1"/>
  <c r="A174" i="5"/>
  <c r="L179" i="1"/>
  <c r="A175" i="5"/>
  <c r="L180" i="1"/>
  <c r="A176" i="5"/>
  <c r="L181" i="1"/>
  <c r="A177" i="5"/>
  <c r="L182" i="1"/>
  <c r="A178" i="5"/>
  <c r="L183" i="1"/>
  <c r="A179" i="5"/>
  <c r="L184" i="1"/>
  <c r="A180" i="5"/>
  <c r="L185" i="1"/>
  <c r="A181" i="5"/>
  <c r="L186" i="1"/>
  <c r="A182" i="5"/>
  <c r="L187" i="1"/>
  <c r="A183" i="5"/>
  <c r="L188" i="1"/>
  <c r="A184" i="5"/>
  <c r="L189" i="1"/>
  <c r="A185" i="5"/>
  <c r="L190" i="1"/>
  <c r="A186" i="5"/>
  <c r="L191" i="1"/>
  <c r="A187" i="5"/>
  <c r="L192" i="1"/>
  <c r="A188" i="5"/>
  <c r="L193" i="1"/>
  <c r="A189" i="5"/>
  <c r="L194" i="1"/>
  <c r="A190" i="5"/>
  <c r="L195" i="1"/>
  <c r="A191" i="5"/>
  <c r="L196" i="1"/>
  <c r="A192" i="5"/>
  <c r="L197" i="1"/>
  <c r="A193" i="5"/>
  <c r="L198" i="1"/>
  <c r="A194" i="5"/>
  <c r="L199" i="1"/>
  <c r="A195" i="5"/>
  <c r="L200" i="1"/>
  <c r="F192" i="5" l="1"/>
  <c r="G192" i="5"/>
  <c r="H192" i="5"/>
  <c r="F193" i="5"/>
  <c r="G193" i="5"/>
  <c r="H193" i="5"/>
  <c r="F196" i="5"/>
  <c r="G196" i="5"/>
  <c r="H196" i="5"/>
  <c r="G194" i="5"/>
  <c r="H194" i="5"/>
  <c r="F194" i="5"/>
  <c r="F195" i="5"/>
  <c r="G195" i="5"/>
  <c r="H195" i="5"/>
  <c r="A83" i="5"/>
  <c r="L88" i="1"/>
  <c r="A84" i="5"/>
  <c r="L89" i="1"/>
  <c r="A85" i="5"/>
  <c r="L90" i="1"/>
  <c r="A86" i="5"/>
  <c r="L91" i="1"/>
  <c r="A87" i="5"/>
  <c r="L92" i="1"/>
  <c r="A88" i="5"/>
  <c r="L93" i="1"/>
  <c r="A89" i="5"/>
  <c r="L94" i="1"/>
  <c r="A90" i="5"/>
  <c r="L95" i="1"/>
  <c r="A91" i="5"/>
  <c r="L96" i="1"/>
  <c r="A92" i="5"/>
  <c r="L97" i="1"/>
  <c r="A93" i="5"/>
  <c r="L98" i="1"/>
  <c r="A94" i="5"/>
  <c r="F94" i="5" s="1"/>
  <c r="L99" i="1"/>
  <c r="A95" i="5"/>
  <c r="F95" i="5" s="1"/>
  <c r="L100" i="1"/>
  <c r="A96" i="5"/>
  <c r="L101" i="1"/>
  <c r="A97" i="5"/>
  <c r="F97" i="5" s="1"/>
  <c r="L102" i="1"/>
  <c r="A98" i="5"/>
  <c r="F98" i="5" s="1"/>
  <c r="L103" i="1"/>
  <c r="A99" i="5"/>
  <c r="L104" i="1"/>
  <c r="A100" i="5"/>
  <c r="F100" i="5" s="1"/>
  <c r="L105" i="1"/>
  <c r="A101" i="5"/>
  <c r="L106" i="1"/>
  <c r="A102" i="5"/>
  <c r="F102" i="5" s="1"/>
  <c r="L107" i="1"/>
  <c r="A103" i="5"/>
  <c r="L108" i="1"/>
  <c r="A104" i="5"/>
  <c r="F104" i="5" s="1"/>
  <c r="L109" i="1"/>
  <c r="A105" i="5"/>
  <c r="L110" i="1"/>
  <c r="A106" i="5"/>
  <c r="F106" i="5" s="1"/>
  <c r="L111" i="1"/>
  <c r="A107" i="5"/>
  <c r="L112" i="1"/>
  <c r="A108" i="5"/>
  <c r="L113" i="1"/>
  <c r="A109" i="5"/>
  <c r="L114" i="1"/>
  <c r="A110" i="5"/>
  <c r="L115" i="1"/>
  <c r="A111" i="5"/>
  <c r="L116" i="1"/>
  <c r="A112" i="5"/>
  <c r="L117" i="1"/>
  <c r="A113" i="5"/>
  <c r="L118" i="1"/>
  <c r="A114" i="5"/>
  <c r="L119" i="1"/>
  <c r="A115" i="5"/>
  <c r="L120" i="1"/>
  <c r="A116" i="5"/>
  <c r="L121" i="1"/>
  <c r="A117" i="5"/>
  <c r="L122" i="1"/>
  <c r="A118" i="5"/>
  <c r="L123" i="1"/>
  <c r="A119" i="5"/>
  <c r="L124" i="1"/>
  <c r="A120" i="5"/>
  <c r="L125" i="1"/>
  <c r="A121" i="5"/>
  <c r="L126" i="1"/>
  <c r="A122" i="5"/>
  <c r="L127" i="1"/>
  <c r="A123" i="5"/>
  <c r="L128" i="1"/>
  <c r="A124" i="5"/>
  <c r="L129" i="1"/>
  <c r="A125" i="5"/>
  <c r="L130" i="1"/>
  <c r="A126" i="5"/>
  <c r="L131" i="1"/>
  <c r="A127" i="5"/>
  <c r="L132" i="1"/>
  <c r="A128" i="5"/>
  <c r="L133" i="1"/>
  <c r="A129" i="5"/>
  <c r="L134" i="1"/>
  <c r="A130" i="5"/>
  <c r="L135" i="1"/>
  <c r="A131" i="5"/>
  <c r="L136" i="1"/>
  <c r="A132" i="5"/>
  <c r="L137" i="1"/>
  <c r="A133" i="5"/>
  <c r="L138" i="1"/>
  <c r="A134" i="5"/>
  <c r="L139" i="1"/>
  <c r="A135" i="5"/>
  <c r="L140" i="1"/>
  <c r="A136" i="5"/>
  <c r="L141" i="1"/>
  <c r="A137" i="5"/>
  <c r="L142" i="1"/>
  <c r="A138" i="5"/>
  <c r="L143" i="1"/>
  <c r="A139" i="5"/>
  <c r="L144" i="1"/>
  <c r="F92" i="5" l="1"/>
  <c r="G92" i="5"/>
  <c r="H92" i="5"/>
  <c r="I92" i="5"/>
  <c r="L30" i="1"/>
  <c r="L31" i="1"/>
  <c r="L32" i="1"/>
  <c r="L33" i="1"/>
  <c r="L34" i="1"/>
  <c r="L35" i="1"/>
  <c r="L36" i="1"/>
  <c r="L37" i="1"/>
  <c r="L38" i="1"/>
  <c r="L39" i="1"/>
  <c r="L40" i="1"/>
  <c r="A72" i="5" l="1"/>
  <c r="L77" i="1"/>
  <c r="A73" i="5"/>
  <c r="L78" i="1"/>
  <c r="A74" i="5"/>
  <c r="L79" i="1"/>
  <c r="A75" i="5"/>
  <c r="L80" i="1"/>
  <c r="A76" i="5"/>
  <c r="L81" i="1"/>
  <c r="A77" i="5"/>
  <c r="L82" i="1"/>
  <c r="A78" i="5"/>
  <c r="L83" i="1"/>
  <c r="A79" i="5"/>
  <c r="L84" i="1"/>
  <c r="A80" i="5"/>
  <c r="L85" i="1"/>
  <c r="A81" i="5"/>
  <c r="L86" i="1"/>
  <c r="A82" i="5"/>
  <c r="L87" i="1"/>
  <c r="L41" i="1" l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C2" i="5" l="1"/>
  <c r="D2" i="5"/>
  <c r="E2" i="5"/>
  <c r="B2" i="5"/>
  <c r="K2" i="5" s="1"/>
  <c r="J2" i="5" l="1"/>
  <c r="A71" i="5"/>
  <c r="F71" i="5" l="1"/>
  <c r="G71" i="5"/>
  <c r="H71" i="5"/>
  <c r="I71" i="5"/>
  <c r="B3" i="5"/>
  <c r="C3" i="5"/>
  <c r="D3" i="5"/>
  <c r="E3" i="5"/>
  <c r="J3" i="5" l="1"/>
  <c r="K3" i="5"/>
  <c r="A2" i="5"/>
  <c r="F2" i="5" s="1"/>
  <c r="A3" i="5" l="1"/>
  <c r="F3" i="5" s="1"/>
  <c r="A6" i="5"/>
  <c r="F6" i="5" s="1"/>
  <c r="A5" i="5" l="1"/>
  <c r="A4" i="5"/>
  <c r="A7" i="5"/>
  <c r="F7" i="5" s="1"/>
  <c r="A8" i="5" l="1"/>
  <c r="A9" i="5" l="1"/>
  <c r="A10" i="5" l="1"/>
  <c r="A11" i="5" l="1"/>
  <c r="A12" i="5" l="1"/>
  <c r="L17" i="1" l="1"/>
  <c r="A13" i="5" l="1"/>
  <c r="L18" i="1"/>
  <c r="A14" i="5" l="1"/>
  <c r="L19" i="1"/>
  <c r="A15" i="5" l="1"/>
  <c r="L20" i="1"/>
  <c r="A16" i="5" l="1"/>
  <c r="L21" i="1"/>
  <c r="A17" i="5" l="1"/>
  <c r="L22" i="1"/>
  <c r="A18" i="5" l="1"/>
  <c r="L23" i="1"/>
  <c r="A19" i="5" l="1"/>
  <c r="L24" i="1"/>
  <c r="A20" i="5" l="1"/>
  <c r="L25" i="1"/>
  <c r="A21" i="5" l="1"/>
  <c r="L26" i="1"/>
  <c r="H21" i="5" l="1"/>
  <c r="I21" i="5"/>
  <c r="F21" i="5"/>
  <c r="G21" i="5"/>
  <c r="A22" i="5"/>
  <c r="L27" i="1"/>
  <c r="A23" i="5" l="1"/>
  <c r="L28" i="1"/>
  <c r="A24" i="5" l="1"/>
  <c r="L29" i="1"/>
  <c r="A25" i="5" l="1"/>
  <c r="A26" i="5"/>
  <c r="A27" i="5" l="1"/>
  <c r="A28" i="5" l="1"/>
  <c r="A29" i="5" l="1"/>
  <c r="A30" i="5" l="1"/>
  <c r="A31" i="5" l="1"/>
  <c r="A32" i="5" l="1"/>
  <c r="A33" i="5" l="1"/>
  <c r="A34" i="5" l="1"/>
  <c r="A35" i="5" l="1"/>
  <c r="F35" i="5" s="1"/>
  <c r="A36" i="5" l="1"/>
  <c r="F36" i="5" s="1"/>
  <c r="A37" i="5" l="1"/>
  <c r="F37" i="5" s="1"/>
  <c r="A38" i="5" l="1"/>
  <c r="F38" i="5" s="1"/>
  <c r="A39" i="5" l="1"/>
  <c r="F39" i="5" s="1"/>
  <c r="A40" i="5" l="1"/>
  <c r="F40" i="5" s="1"/>
  <c r="A41" i="5" l="1"/>
  <c r="F41" i="5" s="1"/>
  <c r="A42" i="5" l="1"/>
  <c r="F42" i="5" s="1"/>
  <c r="A43" i="5" l="1"/>
  <c r="G43" i="5" l="1"/>
  <c r="F43" i="5"/>
  <c r="H43" i="5"/>
  <c r="A44" i="5"/>
  <c r="F44" i="5" s="1"/>
  <c r="A45" i="5" l="1"/>
  <c r="F45" i="5" s="1"/>
  <c r="A46" i="5" l="1"/>
  <c r="A47" i="5" l="1"/>
  <c r="A48" i="5" l="1"/>
  <c r="F48" i="5" s="1"/>
  <c r="A49" i="5" l="1"/>
  <c r="F49" i="5" s="1"/>
  <c r="A50" i="5" l="1"/>
  <c r="F50" i="5" s="1"/>
  <c r="A51" i="5" l="1"/>
  <c r="F51" i="5" s="1"/>
  <c r="A52" i="5" l="1"/>
  <c r="F52" i="5" s="1"/>
  <c r="A53" i="5" l="1"/>
  <c r="F53" i="5" s="1"/>
  <c r="A54" i="5" l="1"/>
  <c r="F54" i="5" s="1"/>
  <c r="A55" i="5" l="1"/>
  <c r="F55" i="5" s="1"/>
  <c r="A56" i="5" l="1"/>
  <c r="F56" i="5" s="1"/>
  <c r="A57" i="5" l="1"/>
  <c r="F57" i="5" s="1"/>
  <c r="A58" i="5" l="1"/>
  <c r="G58" i="5" l="1"/>
  <c r="H58" i="5"/>
  <c r="I58" i="5"/>
  <c r="F58" i="5"/>
  <c r="A59" i="5"/>
  <c r="F59" i="5" l="1"/>
  <c r="G59" i="5"/>
  <c r="H59" i="5"/>
  <c r="I59" i="5"/>
  <c r="A60" i="5"/>
  <c r="H60" i="5" l="1"/>
  <c r="I60" i="5"/>
  <c r="F60" i="5"/>
  <c r="G60" i="5"/>
  <c r="A61" i="5"/>
  <c r="G61" i="5" l="1"/>
  <c r="H61" i="5"/>
  <c r="I61" i="5"/>
  <c r="F61" i="5"/>
  <c r="A62" i="5"/>
  <c r="F62" i="5" l="1"/>
  <c r="G62" i="5"/>
  <c r="H62" i="5"/>
  <c r="I62" i="5"/>
  <c r="A63" i="5"/>
  <c r="H63" i="5" l="1"/>
  <c r="I63" i="5"/>
  <c r="G63" i="5"/>
  <c r="F63" i="5"/>
  <c r="A64" i="5"/>
  <c r="F64" i="5" l="1"/>
  <c r="G64" i="5"/>
  <c r="H64" i="5"/>
  <c r="I64" i="5"/>
  <c r="A65" i="5"/>
  <c r="F65" i="5" l="1"/>
  <c r="G65" i="5"/>
  <c r="H65" i="5"/>
  <c r="I65" i="5"/>
  <c r="A66" i="5"/>
  <c r="H66" i="5" l="1"/>
  <c r="I66" i="5"/>
  <c r="G66" i="5"/>
  <c r="F66" i="5"/>
  <c r="A67" i="5"/>
  <c r="F67" i="5" l="1"/>
  <c r="G67" i="5"/>
  <c r="H67" i="5"/>
  <c r="I67" i="5"/>
  <c r="A68" i="5"/>
  <c r="F68" i="5" l="1"/>
  <c r="G68" i="5"/>
  <c r="H68" i="5"/>
  <c r="I68" i="5"/>
  <c r="A69" i="5"/>
  <c r="H69" i="5" l="1"/>
  <c r="I69" i="5"/>
  <c r="G69" i="5"/>
  <c r="F69" i="5"/>
  <c r="A70" i="5"/>
  <c r="F70" i="5" l="1"/>
  <c r="G70" i="5"/>
  <c r="H70" i="5"/>
  <c r="I70" i="5"/>
</calcChain>
</file>

<file path=xl/sharedStrings.xml><?xml version="1.0" encoding="utf-8"?>
<sst xmlns="http://schemas.openxmlformats.org/spreadsheetml/2006/main" count="15572" uniqueCount="6599">
  <si>
    <t>Lp.</t>
  </si>
  <si>
    <t>Ilość</t>
  </si>
  <si>
    <t>Uwagi:</t>
  </si>
  <si>
    <t>Okleina</t>
  </si>
  <si>
    <t>Płyta</t>
  </si>
  <si>
    <t>Kod</t>
  </si>
  <si>
    <t>nazwa</t>
  </si>
  <si>
    <t>grubosc plyta</t>
  </si>
  <si>
    <t>Beton</t>
  </si>
  <si>
    <t>obrz</t>
  </si>
  <si>
    <t>Kolor</t>
  </si>
  <si>
    <t>nazwa element</t>
  </si>
  <si>
    <t>usłojenie</t>
  </si>
  <si>
    <t>bok</t>
  </si>
  <si>
    <t>wieniec</t>
  </si>
  <si>
    <t>listwa</t>
  </si>
  <si>
    <t>drzwi</t>
  </si>
  <si>
    <t>plecy</t>
  </si>
  <si>
    <t>półka</t>
  </si>
  <si>
    <t>LP.</t>
  </si>
  <si>
    <t>C</t>
  </si>
  <si>
    <t>B</t>
  </si>
  <si>
    <t>Petrol</t>
  </si>
  <si>
    <t>Muszla</t>
  </si>
  <si>
    <t>Ceramiczny</t>
  </si>
  <si>
    <t>Carbon Marine Wood</t>
  </si>
  <si>
    <t>42/2</t>
  </si>
  <si>
    <t>Obrz Nazwa</t>
  </si>
  <si>
    <t>D</t>
  </si>
  <si>
    <t>Gr.</t>
  </si>
  <si>
    <t>A</t>
  </si>
  <si>
    <t>x</t>
  </si>
  <si>
    <t>Okleina gr.</t>
  </si>
  <si>
    <t>ABCD</t>
  </si>
  <si>
    <t>zp</t>
  </si>
  <si>
    <t>dopasuj</t>
  </si>
  <si>
    <t>tak=x</t>
  </si>
  <si>
    <t>pkp</t>
  </si>
  <si>
    <t>Prod.</t>
  </si>
  <si>
    <t xml:space="preserve">ORZECH CALIFORNIA </t>
  </si>
  <si>
    <t>x = BEZ usłojenia</t>
  </si>
  <si>
    <t>zp.</t>
  </si>
  <si>
    <t>0,8/1</t>
  </si>
  <si>
    <t>0,5/0,6</t>
  </si>
  <si>
    <t>2,0</t>
  </si>
  <si>
    <t>nazwa element/ uwagi</t>
  </si>
  <si>
    <t>Kod / Mat</t>
  </si>
  <si>
    <t xml:space="preserve">CZARNY ONYX </t>
  </si>
  <si>
    <t>Dab Craft Zloty</t>
  </si>
  <si>
    <t>Dab Craft Bialy</t>
  </si>
  <si>
    <t>Jasny Atelier</t>
  </si>
  <si>
    <t>U998 ST38</t>
  </si>
  <si>
    <t>U708 ST9</t>
  </si>
  <si>
    <t>H3303 ST10</t>
  </si>
  <si>
    <t>H1636 ST12</t>
  </si>
  <si>
    <t>AW_akrBiaPolysk</t>
  </si>
  <si>
    <t>Spice Red</t>
  </si>
  <si>
    <t>Deep Sahara</t>
  </si>
  <si>
    <t>Jasny Artwood</t>
  </si>
  <si>
    <t xml:space="preserve">Dab Canyon </t>
  </si>
  <si>
    <t>AW_akrBiaMAT</t>
  </si>
  <si>
    <t>AW_akrCzaPolysk</t>
  </si>
  <si>
    <t>Dab Craft Szary</t>
  </si>
  <si>
    <t xml:space="preserve">OBRZEzA PCV </t>
  </si>
  <si>
    <t>Orzech Select Cieply</t>
  </si>
  <si>
    <t>Pomaranczowy</t>
  </si>
  <si>
    <t>Długość
mm (A,C)</t>
  </si>
  <si>
    <t>Szerokość
mm (B,D)</t>
  </si>
  <si>
    <t>WM-Drewno</t>
  </si>
  <si>
    <t>WM-DREWNO</t>
  </si>
  <si>
    <t>W1100 PM</t>
  </si>
  <si>
    <t>MDF_b_2s</t>
  </si>
  <si>
    <t>MDF surowa 18mm</t>
  </si>
  <si>
    <t>MDF_sur_18</t>
  </si>
  <si>
    <t>Sklejka lis. w/o 12mm 2/3</t>
  </si>
  <si>
    <t>Sklejka lis. w/o 15mm 2/3</t>
  </si>
  <si>
    <t>Sklejka lis. w/o 18mm 2/3</t>
  </si>
  <si>
    <t>Skl_lis_wo_12</t>
  </si>
  <si>
    <t>Skl_lis_wo_15</t>
  </si>
  <si>
    <t>Skl_lis_wo_18</t>
  </si>
  <si>
    <t>W102 PSM</t>
  </si>
  <si>
    <t>Arctic white mat</t>
  </si>
  <si>
    <t>W106 PSM</t>
  </si>
  <si>
    <t>W104 PSM</t>
  </si>
  <si>
    <t>C201 PPM</t>
  </si>
  <si>
    <t>W125 PPM</t>
  </si>
  <si>
    <t>M103 PPM</t>
  </si>
  <si>
    <t>W203 PPM</t>
  </si>
  <si>
    <t>Icy white mat</t>
  </si>
  <si>
    <t>G119 PPM</t>
  </si>
  <si>
    <t>Light grey mat</t>
  </si>
  <si>
    <t>G122 PPM</t>
  </si>
  <si>
    <t>Quartz grey mat</t>
  </si>
  <si>
    <t>G108 PPM</t>
  </si>
  <si>
    <t>Marengo grey mat</t>
  </si>
  <si>
    <t>G109 PPM</t>
  </si>
  <si>
    <t>Stone grey mat</t>
  </si>
  <si>
    <t>G101 PPM</t>
  </si>
  <si>
    <t>Dark grey mat</t>
  </si>
  <si>
    <t>B101 PPM</t>
  </si>
  <si>
    <t>Pure black mat</t>
  </si>
  <si>
    <t>W101 PPG</t>
  </si>
  <si>
    <t>Pure white polysk</t>
  </si>
  <si>
    <t>B101 PPG</t>
  </si>
  <si>
    <t>Pure black polysk</t>
  </si>
  <si>
    <t>C201 PBG</t>
  </si>
  <si>
    <t>W225 PBG</t>
  </si>
  <si>
    <t>G201 PBG</t>
  </si>
  <si>
    <t>Dark grey polysk</t>
  </si>
  <si>
    <t>M108 PBG</t>
  </si>
  <si>
    <t>G109 PBG</t>
  </si>
  <si>
    <t>Stone grey polysk</t>
  </si>
  <si>
    <t>M104 PBG</t>
  </si>
  <si>
    <t>Acapulco ST10</t>
  </si>
  <si>
    <t>Alabaster ST9</t>
  </si>
  <si>
    <t>Beton Chicago jasnoszary ST9</t>
  </si>
  <si>
    <t>Brzoza piaskowa ST9</t>
  </si>
  <si>
    <t>Buk Willow ST9</t>
  </si>
  <si>
    <t>Coco Bolo ST22</t>
  </si>
  <si>
    <t>Czarny ST7</t>
  </si>
  <si>
    <t>Czerwony rdzawy ST9</t>
  </si>
  <si>
    <t>Fineline ciemnoszary ST19</t>
  </si>
  <si>
    <t>Granit Cascia jasnoszary ST78</t>
  </si>
  <si>
    <t>Granit Cascia szary ST78</t>
  </si>
  <si>
    <t>Grigia Pietra czarna ST9</t>
  </si>
  <si>
    <t>Hikora naturalna ST10</t>
  </si>
  <si>
    <t>Jesion Trondheim ST12</t>
  </si>
  <si>
    <t>Kaszmir ST78</t>
  </si>
  <si>
    <t>Marmur Candela antracytowy ST76</t>
  </si>
  <si>
    <t>Marmur Candela jasnoszary ST76</t>
  </si>
  <si>
    <t>Marmur Cipollino szary ST7</t>
  </si>
  <si>
    <t>Marmur Cremona ST75</t>
  </si>
  <si>
    <t>Marmur Crystal ST9</t>
  </si>
  <si>
    <t>Marmur San Luca ST9</t>
  </si>
  <si>
    <t>Niebieski denim ST9</t>
  </si>
  <si>
    <t>Niebieski mglisty ST9</t>
  </si>
  <si>
    <t>Orzech Lincoln ST19</t>
  </si>
  <si>
    <t>Orzech Pacific nat ST10</t>
  </si>
  <si>
    <t>Orzech Pacific tabak ST10</t>
  </si>
  <si>
    <t>Orzech Parona ST12</t>
  </si>
  <si>
    <t>Pietra Fanano jasnoszara ST75</t>
  </si>
  <si>
    <t>Sosna Aland polarna ST22</t>
  </si>
  <si>
    <t>Sosna Bramberg ST22</t>
  </si>
  <si>
    <t>Sosna Cascina ST22</t>
  </si>
  <si>
    <t>Stal szara antracytowa ST87</t>
  </si>
  <si>
    <t>Szary Angora ST9</t>
  </si>
  <si>
    <t>Szary grafitowy ST7</t>
  </si>
  <si>
    <t>Szary krzemowy ST9</t>
  </si>
  <si>
    <t>Taupe ciemny ST9</t>
  </si>
  <si>
    <t>Tessina Ceramic kremowa ST87</t>
  </si>
  <si>
    <t>Trawertyn Calais ST75</t>
  </si>
  <si>
    <t>Trawertyn Margalida ST75</t>
  </si>
  <si>
    <t>Tytanit antracytowy ST78</t>
  </si>
  <si>
    <t>Tytanit szary ST78</t>
  </si>
  <si>
    <t>Zielony kamienny ST9</t>
  </si>
  <si>
    <t>0_</t>
  </si>
  <si>
    <t>Beton Jasny</t>
  </si>
  <si>
    <t>Bialy Frontowy</t>
  </si>
  <si>
    <t>Brzoza</t>
  </si>
  <si>
    <t>Buk Artisan Perlowy</t>
  </si>
  <si>
    <t>Cappuccino</t>
  </si>
  <si>
    <t>Coco Bolo</t>
  </si>
  <si>
    <t>Czarny</t>
  </si>
  <si>
    <t>Dab Brazowy</t>
  </si>
  <si>
    <t>Dab Elegance</t>
  </si>
  <si>
    <t>Dab Harbor Vintage</t>
  </si>
  <si>
    <t>Dab Harbor Zloty</t>
  </si>
  <si>
    <t>Dab Nagano</t>
  </si>
  <si>
    <t>Smoke Green</t>
  </si>
  <si>
    <t>Kosc Sloniowa</t>
  </si>
  <si>
    <t>Latte</t>
  </si>
  <si>
    <t>Orzech Lyon</t>
  </si>
  <si>
    <t>Orzech Select Ciemny</t>
  </si>
  <si>
    <t>Orzech Select Jasny</t>
  </si>
  <si>
    <t>Pastelowy Zielony</t>
  </si>
  <si>
    <t>Sosna Loft Biala</t>
  </si>
  <si>
    <t>Stone Oak</t>
  </si>
  <si>
    <t>Vintage Marine Wood</t>
  </si>
  <si>
    <t>Wenge</t>
  </si>
  <si>
    <t>Zielen Mamba</t>
  </si>
  <si>
    <t xml:space="preserve">Alby Blue </t>
  </si>
  <si>
    <t xml:space="preserve">Dab Barokowy Zloty </t>
  </si>
  <si>
    <t xml:space="preserve">Bazalt   </t>
  </si>
  <si>
    <t xml:space="preserve">AKACJA </t>
  </si>
  <si>
    <t xml:space="preserve">ANTRACYT </t>
  </si>
  <si>
    <t xml:space="preserve">SZARY </t>
  </si>
  <si>
    <t>Akacja Lakeland jasna ST9</t>
  </si>
  <si>
    <t>Akacja Sheffield naturalna ST10</t>
  </si>
  <si>
    <t>Beton Chicago ciemnoszary ST9</t>
  </si>
  <si>
    <t>Burgund ST9</t>
  </si>
  <si>
    <t>Czarny ST19</t>
  </si>
  <si>
    <t>Czarny ST76</t>
  </si>
  <si>
    <t>Czarny TM28</t>
  </si>
  <si>
    <t>Czarny Shadow ST38</t>
  </si>
  <si>
    <t>U335 ST9</t>
  </si>
  <si>
    <t>H1367 ST40</t>
  </si>
  <si>
    <t>Grigia Pietra antracytowa ST9</t>
  </si>
  <si>
    <t>Jesion Navarra ST36</t>
  </si>
  <si>
    <t>Jesion Sevilla ST19</t>
  </si>
  <si>
    <t>Karmel ST9</t>
  </si>
  <si>
    <t>Kaszmir PM</t>
  </si>
  <si>
    <t>Kaszmir ST9</t>
  </si>
  <si>
    <t>F323 ST20</t>
  </si>
  <si>
    <t>Len antracytowy ST10</t>
  </si>
  <si>
    <t>F237 ST76</t>
  </si>
  <si>
    <t>Marmur Siena szary ST87</t>
  </si>
  <si>
    <t>Metal Rock antracytowy ST87</t>
  </si>
  <si>
    <t>F528 ST20</t>
  </si>
  <si>
    <t>Niebieski fajansowy ST9</t>
  </si>
  <si>
    <t>Niebieski indigo ST9</t>
  </si>
  <si>
    <t>Niebieski tyrolski ST9</t>
  </si>
  <si>
    <t>Onyx szary ST9</t>
  </si>
  <si>
    <t>Pietra Fanano szara ST75</t>
  </si>
  <si>
    <t>Szary arktyczny ST9</t>
  </si>
  <si>
    <t>Szary diamentowy ST9</t>
  </si>
  <si>
    <t>Szary grafitowy PM</t>
  </si>
  <si>
    <t>Szary jedwabisty ST9</t>
  </si>
  <si>
    <t>Szary kamienny ST9</t>
  </si>
  <si>
    <t>Szary Karbon ST9</t>
  </si>
  <si>
    <t>Szary kubanit ST9</t>
  </si>
  <si>
    <t>Szary lawa ST9</t>
  </si>
  <si>
    <t>Szary Monument ST9</t>
  </si>
  <si>
    <t>Szary przykurzony ST9</t>
  </si>
  <si>
    <t>Szary Taupe ST9</t>
  </si>
  <si>
    <t>Terrazzo Triestino szary ST75</t>
  </si>
  <si>
    <t>Cacao mat</t>
  </si>
  <si>
    <t>Cacao polysk</t>
  </si>
  <si>
    <t>Cotton mat</t>
  </si>
  <si>
    <t>Cotton polysk</t>
  </si>
  <si>
    <t>Magnolie polysk</t>
  </si>
  <si>
    <t>Snow mat</t>
  </si>
  <si>
    <t>Vanilla mat</t>
  </si>
  <si>
    <t>Vanilla polysk</t>
  </si>
  <si>
    <t>White mat</t>
  </si>
  <si>
    <t>Szczotkowane aluminium 
premium ST7</t>
  </si>
  <si>
    <t>Metal srebrnoszary 
szczotkowany ST20</t>
  </si>
  <si>
    <t>Kasztan Kentucky piaskowy ST10</t>
  </si>
  <si>
    <t>Drewno Vintage naturalne ST10</t>
  </si>
  <si>
    <t>Eukaliptus naturalny TM12</t>
  </si>
  <si>
    <t>Orzech Carini naturalny ST12</t>
  </si>
  <si>
    <t>Orzech Dijon naturlany ST9</t>
  </si>
  <si>
    <t>Klon Mandal naturalny ST9</t>
  </si>
  <si>
    <t>Szary jasny ST9</t>
  </si>
  <si>
    <t>Szary jasny solid ST76</t>
  </si>
  <si>
    <t>Bezowy</t>
  </si>
  <si>
    <t>Dab Ferrara</t>
  </si>
  <si>
    <t>Antracyt PE</t>
  </si>
  <si>
    <t>Biala 10mm</t>
  </si>
  <si>
    <t>Biala 12mm</t>
  </si>
  <si>
    <t>Biala 16mm</t>
  </si>
  <si>
    <t>Bialy klasyczny ST7</t>
  </si>
  <si>
    <t>Bialy porcelanowy ST9</t>
  </si>
  <si>
    <t>Bialy alpejski solid ST76</t>
  </si>
  <si>
    <t>Bialy alpejski ST9</t>
  </si>
  <si>
    <t>Bialy alpejski PM</t>
  </si>
  <si>
    <t>Bialy premium solid ST9</t>
  </si>
  <si>
    <t>Bialy premium -dwustr. TM9</t>
  </si>
  <si>
    <t>Bialy premium ST9</t>
  </si>
  <si>
    <t>Bialy premium ST76</t>
  </si>
  <si>
    <t>Bialy premium ST38</t>
  </si>
  <si>
    <t>Bialy premium ST19</t>
  </si>
  <si>
    <t>Szary perlowy ST9</t>
  </si>
  <si>
    <t>Szary perlowy ST76</t>
  </si>
  <si>
    <t>Jodla zielona ST9</t>
  </si>
  <si>
    <t>Zielony szalwiowy ST9</t>
  </si>
  <si>
    <t>Bawelna ST9</t>
  </si>
  <si>
    <t>Bez kremowy ST9</t>
  </si>
  <si>
    <t>Bez Came ST9</t>
  </si>
  <si>
    <t>Bez migdalowy ST9</t>
  </si>
  <si>
    <t>Bez piaskowy ST9</t>
  </si>
  <si>
    <t>Carat bezowy ST9</t>
  </si>
  <si>
    <t>Tytanit bezowo pias ST78</t>
  </si>
  <si>
    <t>Ciemnobraz ST9</t>
  </si>
  <si>
    <t>Braz Trufla ST9</t>
  </si>
  <si>
    <t>Dab Kendal koniakowy ST12</t>
  </si>
  <si>
    <t>Dab Corbridge naturalny ST12</t>
  </si>
  <si>
    <t>Dab Davenport naturalny jasny ST32</t>
  </si>
  <si>
    <t>Dab Nebraska naturalny ST10</t>
  </si>
  <si>
    <t>Dab Gladstone tabak ST28</t>
  </si>
  <si>
    <t>Dab Cuneo brazowy ST28</t>
  </si>
  <si>
    <t>Dab Gladstone piaskowy ST28</t>
  </si>
  <si>
    <t>Dab Hamilton naturalny ST10</t>
  </si>
  <si>
    <t>Dab Halifax cynowany ST37</t>
  </si>
  <si>
    <t>Dab Kendal naturalny ST12</t>
  </si>
  <si>
    <t>Dab Vicenza ST12</t>
  </si>
  <si>
    <t>Dab Corbridge szary ST12</t>
  </si>
  <si>
    <t>Dab Charleston 
ciemnobrazowy ST36</t>
  </si>
  <si>
    <t>Dab Vicenza bielony ST19</t>
  </si>
  <si>
    <t>Dab Lorenzo szarobezowy ST19</t>
  </si>
  <si>
    <t>Dab Davos truflowy ST12</t>
  </si>
  <si>
    <t>Dab Davos naturalny ST12</t>
  </si>
  <si>
    <t>Dab Tonsberg brazowy ST12</t>
  </si>
  <si>
    <t>Dab Tonsberg naturalny ST12</t>
  </si>
  <si>
    <t>Eukaliptus ciemnobrazowy ST12</t>
  </si>
  <si>
    <t>Dab Norwich ST19</t>
  </si>
  <si>
    <t>Dab Cardiff brazowy G8</t>
  </si>
  <si>
    <t>Dab Hunton ciemny ST10</t>
  </si>
  <si>
    <t>Dab Hunton jasny ST10</t>
  </si>
  <si>
    <t>Dab Butcherblock ST12</t>
  </si>
  <si>
    <t>Dab Denver truflowy ST10</t>
  </si>
  <si>
    <t>Dab Casella brazowy ST40</t>
  </si>
  <si>
    <t>Dab Casella naturalny jasny ST40</t>
  </si>
  <si>
    <t>Dab Baronia jasny ST12</t>
  </si>
  <si>
    <t>Dab Spree szarobezowy ST10</t>
  </si>
  <si>
    <t>Dab Sherman koniak brazowy ST32</t>
  </si>
  <si>
    <t>Dab Santa Fe Vintage ST10</t>
  </si>
  <si>
    <t>Dab dziki naturalny ST10</t>
  </si>
  <si>
    <t>Dab Whiteriver bezowopiaskowy ST10</t>
  </si>
  <si>
    <t>Orzech Warmia brazowy ST19</t>
  </si>
  <si>
    <t>Dab Belmont brazowy ST12</t>
  </si>
  <si>
    <t>Dab Thermo czarnobrazowy ST12</t>
  </si>
  <si>
    <t>Dab Halifax tabak ST37</t>
  </si>
  <si>
    <t>Dab Halifax naturalny ST37</t>
  </si>
  <si>
    <t>Dab Bardolino naturalny ST10</t>
  </si>
  <si>
    <t>Dab Sacramento brazowy ST36</t>
  </si>
  <si>
    <t>Dab Kansas brazowy ST10</t>
  </si>
  <si>
    <t>Metal szczotkowany brazowy ST20</t>
  </si>
  <si>
    <t>Kobra brazowa ST20</t>
  </si>
  <si>
    <t>Ferro brazowy ST87</t>
  </si>
  <si>
    <t>Czern aksamitna ST9</t>
  </si>
  <si>
    <t>Zielen Fjord ST9</t>
  </si>
  <si>
    <t>Zielen limetki ST9</t>
  </si>
  <si>
    <t>Zielen eukaliptusowa ST9</t>
  </si>
  <si>
    <t>Pomaranczowy Siena ST9</t>
  </si>
  <si>
    <t>Klon Hard szampanski ST9</t>
  </si>
  <si>
    <t>Kamien Calvia piaskowoszary ST75</t>
  </si>
  <si>
    <t>Kamien Calvia jasnoszary ST75</t>
  </si>
  <si>
    <t>Kamien Gavi taupe ST9</t>
  </si>
  <si>
    <t>Szary Bialy ST9</t>
  </si>
  <si>
    <t>Fleetwood Bialy ST22</t>
  </si>
  <si>
    <t>Sosna Aland Biala ST22</t>
  </si>
  <si>
    <t>Fineline Bialy ST19</t>
  </si>
  <si>
    <t>Dab Halifax Bialy ST37</t>
  </si>
  <si>
    <t>Zielen lesna ST9</t>
  </si>
  <si>
    <t>Fineline srednioszary ST19</t>
  </si>
  <si>
    <t>Wisnia Locarno ST12</t>
  </si>
  <si>
    <t>Granit lsniacy Bialy ST76</t>
  </si>
  <si>
    <t>Granit lsniacy rdzawy ST87</t>
  </si>
  <si>
    <t xml:space="preserve">ART DECO </t>
  </si>
  <si>
    <t xml:space="preserve">BEZ </t>
  </si>
  <si>
    <t xml:space="preserve">BEZ JASNY </t>
  </si>
  <si>
    <t xml:space="preserve">BIEL KREDOWA </t>
  </si>
  <si>
    <t xml:space="preserve">BIEL PERLOWA </t>
  </si>
  <si>
    <t xml:space="preserve">BLEKIT CIEMNY </t>
  </si>
  <si>
    <t xml:space="preserve">BLEKIT POLNOCNY </t>
  </si>
  <si>
    <t xml:space="preserve">BUK NORWESKI </t>
  </si>
  <si>
    <t xml:space="preserve">CEGLANY </t>
  </si>
  <si>
    <t xml:space="preserve">CIEMNY BEZ </t>
  </si>
  <si>
    <t xml:space="preserve">DARK CANVAS </t>
  </si>
  <si>
    <t xml:space="preserve">DAB AMERYKANSKI </t>
  </si>
  <si>
    <t xml:space="preserve">DAB ARTISAN </t>
  </si>
  <si>
    <t>DAB BALTIC DUNE</t>
  </si>
  <si>
    <t>DAB BALTIC ICE</t>
  </si>
  <si>
    <t>DAB BALTIC STORM</t>
  </si>
  <si>
    <t>DAB BALTIC SZARY</t>
  </si>
  <si>
    <t>DAB CARPENTER COFFE</t>
  </si>
  <si>
    <t>DAB CARPENTER JASNY</t>
  </si>
  <si>
    <t>DAB CARPENTER WHISKY</t>
  </si>
  <si>
    <t xml:space="preserve">DAB DUNIN </t>
  </si>
  <si>
    <t xml:space="preserve">DAB ELEGANCKI </t>
  </si>
  <si>
    <t xml:space="preserve">DAB GAJA </t>
  </si>
  <si>
    <t>DAB GORSKI SZARY</t>
  </si>
  <si>
    <t>DAB GRAND NATURALNY</t>
  </si>
  <si>
    <t xml:space="preserve">DAB KARMEL </t>
  </si>
  <si>
    <t xml:space="preserve">DAB KLASYCZNY </t>
  </si>
  <si>
    <t xml:space="preserve">DAB KOPENHAGA </t>
  </si>
  <si>
    <t xml:space="preserve">DAB LANCELOT </t>
  </si>
  <si>
    <t xml:space="preserve">DAB LINDBERG </t>
  </si>
  <si>
    <t>DAB LUMBERJACK FROST</t>
  </si>
  <si>
    <t>DAB LUMBERJACK SAND</t>
  </si>
  <si>
    <t>DAB LUMBERJACK SMOKE</t>
  </si>
  <si>
    <t xml:space="preserve">DAB MILLENIUM </t>
  </si>
  <si>
    <t>DAB MILLENIUM SZARY</t>
  </si>
  <si>
    <t xml:space="preserve">DAB OLEJOWANY </t>
  </si>
  <si>
    <t xml:space="preserve">DAB SCANDI </t>
  </si>
  <si>
    <t xml:space="preserve">DAB SONOMA </t>
  </si>
  <si>
    <t xml:space="preserve">DAB TAJGA </t>
  </si>
  <si>
    <t xml:space="preserve">DAB VIKING </t>
  </si>
  <si>
    <t>DAB VIKING CIEPLY</t>
  </si>
  <si>
    <t>DAB WINDMILL DARK</t>
  </si>
  <si>
    <t>DAB WINDMILL GOLD</t>
  </si>
  <si>
    <t>DAB WINDMILL PALE</t>
  </si>
  <si>
    <t xml:space="preserve">DAB WOTAN </t>
  </si>
  <si>
    <t xml:space="preserve">EUKALIPTUS </t>
  </si>
  <si>
    <t xml:space="preserve">GRAFIT </t>
  </si>
  <si>
    <t xml:space="preserve">INOX </t>
  </si>
  <si>
    <t xml:space="preserve">INOX BEZ </t>
  </si>
  <si>
    <t xml:space="preserve">INOX BRAZ </t>
  </si>
  <si>
    <t xml:space="preserve">INOX SZAMPAN </t>
  </si>
  <si>
    <t xml:space="preserve">JESION NORDYCKI </t>
  </si>
  <si>
    <t>JESION PRESTIGE CZARNY</t>
  </si>
  <si>
    <t xml:space="preserve">JODELKA SCANDI </t>
  </si>
  <si>
    <t xml:space="preserve">KAKAO </t>
  </si>
  <si>
    <t xml:space="preserve">KALAHARI </t>
  </si>
  <si>
    <t xml:space="preserve">KASZMIROWY BEZ </t>
  </si>
  <si>
    <t xml:space="preserve">KLON PROSNA </t>
  </si>
  <si>
    <t xml:space="preserve">KOBALT </t>
  </si>
  <si>
    <t xml:space="preserve">KORAL </t>
  </si>
  <si>
    <t xml:space="preserve">KOSC SLONIOWA </t>
  </si>
  <si>
    <t xml:space="preserve">MARMUR BIANCO </t>
  </si>
  <si>
    <t>MARMUR BLACK ROYAL</t>
  </si>
  <si>
    <t xml:space="preserve">METROPOLIS </t>
  </si>
  <si>
    <t xml:space="preserve">MILLENNIAL PINK </t>
  </si>
  <si>
    <t xml:space="preserve">NIEBIESKI KREDOWY </t>
  </si>
  <si>
    <t xml:space="preserve">OCHRA </t>
  </si>
  <si>
    <t xml:space="preserve">ORZECH ELEGANT </t>
  </si>
  <si>
    <t xml:space="preserve">ORZECH ROYAL </t>
  </si>
  <si>
    <t xml:space="preserve">ORZECH VILLA </t>
  </si>
  <si>
    <t xml:space="preserve">ORZECH WLOSKI </t>
  </si>
  <si>
    <t xml:space="preserve">PIASEK PUSTYNI </t>
  </si>
  <si>
    <t xml:space="preserve">RAYA </t>
  </si>
  <si>
    <t xml:space="preserve">SAN SEBASTIAN </t>
  </si>
  <si>
    <t xml:space="preserve">SEPIA </t>
  </si>
  <si>
    <t xml:space="preserve">SKLEJKA BRZOZOWA </t>
  </si>
  <si>
    <t xml:space="preserve">STAL PREMIUM </t>
  </si>
  <si>
    <t xml:space="preserve">SZARY GOLEBI </t>
  </si>
  <si>
    <t xml:space="preserve">SZARY NEUTRALNY </t>
  </si>
  <si>
    <t xml:space="preserve">SZARY PALLAD </t>
  </si>
  <si>
    <t xml:space="preserve">SNIEZNA BIEL </t>
  </si>
  <si>
    <t xml:space="preserve">TAUPE </t>
  </si>
  <si>
    <t xml:space="preserve">TEAK SZLACHETNY </t>
  </si>
  <si>
    <t xml:space="preserve">TERRACOTA </t>
  </si>
  <si>
    <t xml:space="preserve">WANILIA </t>
  </si>
  <si>
    <t xml:space="preserve">WIAZ SIGMA </t>
  </si>
  <si>
    <t xml:space="preserve">ZIELEN BUTELKOWA </t>
  </si>
  <si>
    <t xml:space="preserve">ZIELEN SZALWI </t>
  </si>
  <si>
    <t xml:space="preserve">ZIELONY OLIWKOWY </t>
  </si>
  <si>
    <t xml:space="preserve">ZIELONY WOJSKOWY </t>
  </si>
  <si>
    <t>Akryl Bialy MAT</t>
  </si>
  <si>
    <t>Akryl Bialy POLYSK</t>
  </si>
  <si>
    <t>Akryl Czarny POLYSK</t>
  </si>
  <si>
    <t>103M</t>
  </si>
  <si>
    <t>k1180</t>
  </si>
  <si>
    <t>M02</t>
  </si>
  <si>
    <t>M06</t>
  </si>
  <si>
    <t>M04</t>
  </si>
  <si>
    <t>Metal Tytan Crumbles</t>
  </si>
  <si>
    <t>CEMENT ITALIA</t>
  </si>
  <si>
    <t>CEMENT KIRUNA</t>
  </si>
  <si>
    <t>KASZTAN SCURO</t>
  </si>
  <si>
    <t>KORA BRUCIATO</t>
  </si>
  <si>
    <t>A54</t>
  </si>
  <si>
    <t>P63</t>
  </si>
  <si>
    <t>P64</t>
  </si>
  <si>
    <t>DN8</t>
  </si>
  <si>
    <t>DT4</t>
  </si>
  <si>
    <t>D18</t>
  </si>
  <si>
    <t>D99</t>
  </si>
  <si>
    <t>DB6</t>
  </si>
  <si>
    <t>DR5</t>
  </si>
  <si>
    <t>DS2</t>
  </si>
  <si>
    <t>DV4</t>
  </si>
  <si>
    <t>P51</t>
  </si>
  <si>
    <t>P52</t>
  </si>
  <si>
    <t>DAB HALIFAX</t>
  </si>
  <si>
    <t>DAB MABATHU</t>
  </si>
  <si>
    <t>DAB TAVOLA</t>
  </si>
  <si>
    <t>DAB SCURO</t>
  </si>
  <si>
    <t>DAB RIVIERA</t>
  </si>
  <si>
    <t>DAB ANTICO</t>
  </si>
  <si>
    <t>DAB GRIGIO</t>
  </si>
  <si>
    <t>DAB PIASKOWY</t>
  </si>
  <si>
    <t>DAB SABBIA</t>
  </si>
  <si>
    <t>Metal Zloty Gladki</t>
  </si>
  <si>
    <t>Metal Tytan Gladki</t>
  </si>
  <si>
    <t>Metal Zloty Crumbles</t>
  </si>
  <si>
    <t>Swierk Nebrodi rustykalny G8</t>
  </si>
  <si>
    <t>Metal Miedz Gladki</t>
  </si>
  <si>
    <t>Metal Miedz Crumbles</t>
  </si>
  <si>
    <t>Lupek Scivaro ST76</t>
  </si>
  <si>
    <t>HDF Szary</t>
  </si>
  <si>
    <t>HDF Grafit</t>
  </si>
  <si>
    <t>HDF Wenge</t>
  </si>
  <si>
    <t>HDF Czarny</t>
  </si>
  <si>
    <t>HDF Dab Lancelot</t>
  </si>
  <si>
    <t>HDF Szary Platynowy</t>
  </si>
  <si>
    <t>HDF Dab Sonoma</t>
  </si>
  <si>
    <t>HDF Bez</t>
  </si>
  <si>
    <t>HDF Klon</t>
  </si>
  <si>
    <t>HDF Antracyt</t>
  </si>
  <si>
    <t>HDF Olcha</t>
  </si>
  <si>
    <t>C102 PPM</t>
  </si>
  <si>
    <t>Caramel mat</t>
  </si>
  <si>
    <t>G149 PPM</t>
  </si>
  <si>
    <t>L640 PPM</t>
  </si>
  <si>
    <t>Lychee</t>
  </si>
  <si>
    <t>G645 PPM</t>
  </si>
  <si>
    <t>Industrial Green</t>
  </si>
  <si>
    <t>B647 PPM</t>
  </si>
  <si>
    <t>Frozen blue mat</t>
  </si>
  <si>
    <t>Coral</t>
  </si>
  <si>
    <t>C654 PPM</t>
  </si>
  <si>
    <t>D113 PPM</t>
  </si>
  <si>
    <t>Olive</t>
  </si>
  <si>
    <t>Pale green mat</t>
  </si>
  <si>
    <t>Plotno bezowe ST10</t>
  </si>
  <si>
    <t>Zolty curry ST9</t>
  </si>
  <si>
    <t>Zolty piaskowy ST9</t>
  </si>
  <si>
    <t>Lupek Cupria ST76</t>
  </si>
  <si>
    <t>Lupek Scivaro jasnoszary ST76</t>
  </si>
  <si>
    <t>Popiel 10mm</t>
  </si>
  <si>
    <t>Popiel 12mm</t>
  </si>
  <si>
    <t>Popiel 16mm</t>
  </si>
  <si>
    <t>MDF Bialy 2str TZPlus 18mm</t>
  </si>
  <si>
    <t>pod kolor plyta</t>
  </si>
  <si>
    <t>oF685 ST10</t>
  </si>
  <si>
    <t>oH1277 ST9</t>
  </si>
  <si>
    <t>oH1242 ST10</t>
  </si>
  <si>
    <t>oU104 ST9</t>
  </si>
  <si>
    <t>oU113 ST9</t>
  </si>
  <si>
    <t>o166BS</t>
  </si>
  <si>
    <t>oF187 ST9</t>
  </si>
  <si>
    <t>oK349 RT</t>
  </si>
  <si>
    <t>oU216 ST9</t>
  </si>
  <si>
    <t>oU222 ST9</t>
  </si>
  <si>
    <t>oU211 ST9</t>
  </si>
  <si>
    <t>oU156 ST9</t>
  </si>
  <si>
    <t>o522PE</t>
  </si>
  <si>
    <t>oW1100 PM</t>
  </si>
  <si>
    <t>oW1100 ST9</t>
  </si>
  <si>
    <t>oW960 ST7</t>
  </si>
  <si>
    <t>oW1200 ST9</t>
  </si>
  <si>
    <t>oW1000 TM9</t>
  </si>
  <si>
    <t>oW1001 ST9</t>
  </si>
  <si>
    <t>oW1000 ST19</t>
  </si>
  <si>
    <t>oW1000 ST38</t>
  </si>
  <si>
    <t>oW1000 ST9</t>
  </si>
  <si>
    <t>oU748 ST9</t>
  </si>
  <si>
    <t>oH1732 ST9</t>
  </si>
  <si>
    <t>oH1910 ST9</t>
  </si>
  <si>
    <t>oU311 ST9</t>
  </si>
  <si>
    <t>oU115 ST9</t>
  </si>
  <si>
    <t>oU818 ST9</t>
  </si>
  <si>
    <t>oH3012 ST22</t>
  </si>
  <si>
    <t>oU998 ST38</t>
  </si>
  <si>
    <t>oU999 ST19</t>
  </si>
  <si>
    <t>oU999 ST7</t>
  </si>
  <si>
    <t>oU899 ST9</t>
  </si>
  <si>
    <t>oU335 ST9</t>
  </si>
  <si>
    <t>oPD3012LN</t>
  </si>
  <si>
    <t>oH1145 ST10</t>
  </si>
  <si>
    <t>oH1362 ST12</t>
  </si>
  <si>
    <t>oH1303 ST12</t>
  </si>
  <si>
    <t>oH1386 ST40</t>
  </si>
  <si>
    <t>oH1367 ST40</t>
  </si>
  <si>
    <t>oH3154 ST36</t>
  </si>
  <si>
    <t>oH3395 ST12</t>
  </si>
  <si>
    <t>oH3156 ST12</t>
  </si>
  <si>
    <t>oH3317 ST28</t>
  </si>
  <si>
    <t>oH3359 ST32</t>
  </si>
  <si>
    <t>oH3131 ST12</t>
  </si>
  <si>
    <t>oH3133 ST12</t>
  </si>
  <si>
    <t>oH1399 ST10</t>
  </si>
  <si>
    <t>oH1318 ST10</t>
  </si>
  <si>
    <t>oK107PW</t>
  </si>
  <si>
    <t>oH3309 ST28</t>
  </si>
  <si>
    <t>oH3325 ST28</t>
  </si>
  <si>
    <t>oH1176 ST37</t>
  </si>
  <si>
    <t>oH3176 ST37</t>
  </si>
  <si>
    <t>oH1180 ST37</t>
  </si>
  <si>
    <t>oH1181 ST37</t>
  </si>
  <si>
    <t>oH3303 ST10</t>
  </si>
  <si>
    <t>oH2033 ST10</t>
  </si>
  <si>
    <t>oH1113 ST10</t>
  </si>
  <si>
    <t>oH3398 ST12</t>
  </si>
  <si>
    <t>oH3170 ST12</t>
  </si>
  <si>
    <t>oH3146 ST19</t>
  </si>
  <si>
    <t>oH3331 ST10</t>
  </si>
  <si>
    <t>oH3003 ST19</t>
  </si>
  <si>
    <t>oH1142 ST36</t>
  </si>
  <si>
    <t>oH1330 ST10</t>
  </si>
  <si>
    <t>oH1344 ST32</t>
  </si>
  <si>
    <t>oH1199 ST12</t>
  </si>
  <si>
    <t>oH309 ST12</t>
  </si>
  <si>
    <t>oH305 ST12</t>
  </si>
  <si>
    <t>oH3152 ST19</t>
  </si>
  <si>
    <t>oH3157 ST12</t>
  </si>
  <si>
    <t>oH1312 ST10</t>
  </si>
  <si>
    <t>oH3043 ST12</t>
  </si>
  <si>
    <t>oH3041 TM12</t>
  </si>
  <si>
    <t>oH3195 ST19</t>
  </si>
  <si>
    <t>oH3198 ST19</t>
  </si>
  <si>
    <t>oH3197 ST19</t>
  </si>
  <si>
    <t>oH3450 ST22</t>
  </si>
  <si>
    <t>oF206 ST9</t>
  </si>
  <si>
    <t>oH3730 ST10</t>
  </si>
  <si>
    <t>oPF8009SG</t>
  </si>
  <si>
    <t>oH1250 ST36</t>
  </si>
  <si>
    <t>oH1223 ST19</t>
  </si>
  <si>
    <t>oH1225 ST12</t>
  </si>
  <si>
    <t>oU699 ST9</t>
  </si>
  <si>
    <t>oU830 ST9</t>
  </si>
  <si>
    <t>oU702 PM</t>
  </si>
  <si>
    <t>oU702 ST9</t>
  </si>
  <si>
    <t>oH1710 ST10</t>
  </si>
  <si>
    <t>oH3860 ST9</t>
  </si>
  <si>
    <t>oH3840 ST9</t>
  </si>
  <si>
    <t>oF323 ST20</t>
  </si>
  <si>
    <t>oF433 ST10</t>
  </si>
  <si>
    <t>oF237 ST76</t>
  </si>
  <si>
    <t>oF235 ST76</t>
  </si>
  <si>
    <t>oF243 ST76</t>
  </si>
  <si>
    <t>oF800 ST9</t>
  </si>
  <si>
    <t>oF765 ST20</t>
  </si>
  <si>
    <t>oF528 ST20</t>
  </si>
  <si>
    <t>oK519 SU</t>
  </si>
  <si>
    <t>oU540 ST9</t>
  </si>
  <si>
    <t>oU525 ST9</t>
  </si>
  <si>
    <t>oU599 ST9</t>
  </si>
  <si>
    <t>oU502 ST9</t>
  </si>
  <si>
    <t>oU504 ST9</t>
  </si>
  <si>
    <t>oU960 ST9</t>
  </si>
  <si>
    <t>ORZECH CALIFORNIA</t>
  </si>
  <si>
    <t>oH3710 ST12</t>
  </si>
  <si>
    <t>oH3734 ST9</t>
  </si>
  <si>
    <t>oH1714 ST19</t>
  </si>
  <si>
    <t>oH3700 ST10</t>
  </si>
  <si>
    <t>oH3702 ST10</t>
  </si>
  <si>
    <t>oH1715 ST12</t>
  </si>
  <si>
    <t>oH1307 ST19</t>
  </si>
  <si>
    <t>oK515 SU</t>
  </si>
  <si>
    <t>oF416 ST10</t>
  </si>
  <si>
    <t>oU350 ST9</t>
  </si>
  <si>
    <t>oH3430 ST22</t>
  </si>
  <si>
    <t>oH3433 ST22</t>
  </si>
  <si>
    <t>oH1487 ST22</t>
  </si>
  <si>
    <t>oH1401 ST22</t>
  </si>
  <si>
    <t>oU775 ST9</t>
  </si>
  <si>
    <t>oU963 ST9</t>
  </si>
  <si>
    <t>oU961 ST7</t>
  </si>
  <si>
    <t>oU708 ST9</t>
  </si>
  <si>
    <t>oU707 ST9</t>
  </si>
  <si>
    <t>oU727 ST9</t>
  </si>
  <si>
    <t>oU968 ST9</t>
  </si>
  <si>
    <t>oU201 ST9</t>
  </si>
  <si>
    <t>oU767 ST9</t>
  </si>
  <si>
    <t>oU741 ST9</t>
  </si>
  <si>
    <t>oU780 ST9</t>
  </si>
  <si>
    <t>oU763 ST9</t>
  </si>
  <si>
    <t>oU732 ST9</t>
  </si>
  <si>
    <t>oU750 ST9</t>
  </si>
  <si>
    <t>oU740 ST9</t>
  </si>
  <si>
    <t>oH1636 ST12</t>
  </si>
  <si>
    <t>oU604 ST9</t>
  </si>
  <si>
    <t>oU636 ST9</t>
  </si>
  <si>
    <t>oU606 ST9</t>
  </si>
  <si>
    <t>oU630 ST9</t>
  </si>
  <si>
    <t>oU665 ST9</t>
  </si>
  <si>
    <t>oU638 ST9</t>
  </si>
  <si>
    <t>oU163 ST9</t>
  </si>
  <si>
    <t>oU125 ST9</t>
  </si>
  <si>
    <t>Sklejka lis. w/o 10mm 2/3</t>
  </si>
  <si>
    <t>Sklejka lis. w/o 8mm 2/3</t>
  </si>
  <si>
    <t>Sklejka lis. w/o 4mm 2/3</t>
  </si>
  <si>
    <t>Skl_lis_wo_10</t>
  </si>
  <si>
    <t>Skl_lis_wo_8</t>
  </si>
  <si>
    <t>Skl_lis_wo_4</t>
  </si>
  <si>
    <t>01_EGGER</t>
  </si>
  <si>
    <t>02_WOODECO</t>
  </si>
  <si>
    <t>03_Kronospan</t>
  </si>
  <si>
    <t>04_Swiss Krono</t>
  </si>
  <si>
    <t>05_YILDIZ</t>
  </si>
  <si>
    <t>06_Dekorapol</t>
  </si>
  <si>
    <t>07_Niemann</t>
  </si>
  <si>
    <t>08_Niemann Spectrum</t>
  </si>
  <si>
    <t>09_Niemann Saviola</t>
  </si>
  <si>
    <t>10_Garnica</t>
  </si>
  <si>
    <t>Skl_Top_such_4</t>
  </si>
  <si>
    <t>Skl_Top_such_6</t>
  </si>
  <si>
    <t>Skl_Top_such_8</t>
  </si>
  <si>
    <t>Skl_Top_such_10</t>
  </si>
  <si>
    <t>Skl_Top_such_12</t>
  </si>
  <si>
    <t>Skl_Top_such_15</t>
  </si>
  <si>
    <t>Skl_Top_such_18</t>
  </si>
  <si>
    <t>Antyczna Roza ST9</t>
  </si>
  <si>
    <t>Czerwien chinska ST9</t>
  </si>
  <si>
    <t>Dab Whiteriver szarobrazowy ST10</t>
  </si>
  <si>
    <t>MDF_sur_25</t>
  </si>
  <si>
    <t>MDF surowa 25mm</t>
  </si>
  <si>
    <t>Blat 4100x600</t>
  </si>
  <si>
    <t>Blat 4100x900</t>
  </si>
  <si>
    <t>Blat 410x60</t>
  </si>
  <si>
    <t>Blat 410x90</t>
  </si>
  <si>
    <t>Blat 4100x920</t>
  </si>
  <si>
    <t>Blat 410x92</t>
  </si>
  <si>
    <t>Blat 410x120</t>
  </si>
  <si>
    <t>Blat 4100x1200</t>
  </si>
  <si>
    <t>Sklejka Topola sucho 4 mm1/2</t>
  </si>
  <si>
    <t>Sklejka Topola sucho 6 mm1/2</t>
  </si>
  <si>
    <t>Sklejka Topola sucho 8 mm1/2</t>
  </si>
  <si>
    <t>Sklejka Topola sucho 10 mm1/2</t>
  </si>
  <si>
    <t>Sklejka Topola sucho 12 mm1/2</t>
  </si>
  <si>
    <t>Sklejka Topola sucho 15 mm1/2</t>
  </si>
  <si>
    <t>Sklejka Topola sucho 18 mm1/2</t>
  </si>
  <si>
    <t>WM-uni</t>
  </si>
  <si>
    <t>WM-unikolor</t>
  </si>
  <si>
    <t>Rodzaj</t>
  </si>
  <si>
    <t>Wymiar</t>
  </si>
  <si>
    <t>W1100 PG/ST9</t>
  </si>
  <si>
    <t>W960 SM 12mm</t>
  </si>
  <si>
    <t>W960 SM FLAMMEX</t>
  </si>
  <si>
    <t>W960 SM 16mm</t>
  </si>
  <si>
    <t>W1000 TM9/ST7</t>
  </si>
  <si>
    <t>W1000 ST76 BL920</t>
  </si>
  <si>
    <t>W1000 ST9 10mm</t>
  </si>
  <si>
    <t>W1000 ST9 FLAMMEX</t>
  </si>
  <si>
    <t>W1000 ST9 WILG</t>
  </si>
  <si>
    <t>W1100 PM/ST9</t>
  </si>
  <si>
    <t>U999 TM9/ST7</t>
  </si>
  <si>
    <t>U999 PG/ST9</t>
  </si>
  <si>
    <t>U999 PM/ST9</t>
  </si>
  <si>
    <t>U999 ST7 FLAMMEX</t>
  </si>
  <si>
    <t>U999 ST76 K920</t>
  </si>
  <si>
    <t>U999 ST78 BL920</t>
  </si>
  <si>
    <t>W908 ST32 P640</t>
  </si>
  <si>
    <t>U999 TM28/ST28</t>
  </si>
  <si>
    <t>U899 ST9 16mm</t>
  </si>
  <si>
    <t>U399 PM/ST9</t>
  </si>
  <si>
    <t>W908 ST37 P640</t>
  </si>
  <si>
    <t>W1101 ST76 P640</t>
  </si>
  <si>
    <t>W1000 ST76 P640</t>
  </si>
  <si>
    <t>H1386 ST40 K650</t>
  </si>
  <si>
    <t>H1386 ST40 K920</t>
  </si>
  <si>
    <t>H1385 ST40 K650</t>
  </si>
  <si>
    <t>H1385 ST40 K920</t>
  </si>
  <si>
    <t>H3395 ST12 FLAMMEX</t>
  </si>
  <si>
    <t>H3311 TM28/ST28</t>
  </si>
  <si>
    <t>H1318 ST10 BL920</t>
  </si>
  <si>
    <t>H3180 TM37/ST37</t>
  </si>
  <si>
    <t>H3176 ST37 K920</t>
  </si>
  <si>
    <t>H1181 ST37 K920</t>
  </si>
  <si>
    <t>H1181 ST37 K650</t>
  </si>
  <si>
    <t>H3303 ST10 10mm</t>
  </si>
  <si>
    <t>H2033 ST10 K920</t>
  </si>
  <si>
    <t>H2033 ST10 K650</t>
  </si>
  <si>
    <t>H1344 ST32 K920</t>
  </si>
  <si>
    <t>H1344 ST32 K650</t>
  </si>
  <si>
    <t>H1357 ST10 BL600</t>
  </si>
  <si>
    <t>H1357 ST10 BL920</t>
  </si>
  <si>
    <t>H1303 ST12 P640</t>
  </si>
  <si>
    <t>H1145 ST10 P640</t>
  </si>
  <si>
    <t>H193 ST12 P640</t>
  </si>
  <si>
    <t>F486 ST76 BL600</t>
  </si>
  <si>
    <t>H2032 ST10 P640</t>
  </si>
  <si>
    <t>F311 ST87 K920</t>
  </si>
  <si>
    <t>F311 ST87 K650</t>
  </si>
  <si>
    <t>F206 ST9 K920</t>
  </si>
  <si>
    <t>F206 ST9 K650</t>
  </si>
  <si>
    <t>H3730 ST10 K650</t>
  </si>
  <si>
    <t>H3730 ST10 K920</t>
  </si>
  <si>
    <t>H1227 TM12/ST12</t>
  </si>
  <si>
    <t>H1204 TM22/ST22</t>
  </si>
  <si>
    <t>F311 ST87 P640</t>
  </si>
  <si>
    <t>F638 ST10 P640</t>
  </si>
  <si>
    <t>F121 ST87 BL920</t>
  </si>
  <si>
    <t>U599 PM/ST9</t>
  </si>
  <si>
    <t>U960 TM9/ST7</t>
  </si>
  <si>
    <t>U999 ST78 BL600</t>
  </si>
  <si>
    <t>U963 ST9 16mm</t>
  </si>
  <si>
    <t>U961 PM/ST9</t>
  </si>
  <si>
    <t>U961 ST7 16mm</t>
  </si>
  <si>
    <t>U961 ST7 10mm</t>
  </si>
  <si>
    <t>U961 ST7 FLAMMEX</t>
  </si>
  <si>
    <t>U708 ST9 16mm</t>
  </si>
  <si>
    <t>U708 ST9 FLAMMEX</t>
  </si>
  <si>
    <t>U767 PM/ST9</t>
  </si>
  <si>
    <t>U763 ST76 BL600</t>
  </si>
  <si>
    <t>U763 ST76 BL920</t>
  </si>
  <si>
    <t>U732 ST9 16mm</t>
  </si>
  <si>
    <t>U732 ST9 FLAMMEX</t>
  </si>
  <si>
    <t>U740 TM9/ST7</t>
  </si>
  <si>
    <t>F221 ST87 K650</t>
  </si>
  <si>
    <t>F221 ST87 K920</t>
  </si>
  <si>
    <t>U788 ST9 P640</t>
  </si>
  <si>
    <t>U763 ST76 P640</t>
  </si>
  <si>
    <t>U665 PM/ST9</t>
  </si>
  <si>
    <t>F227 ST78 P640</t>
  </si>
  <si>
    <t>F675 ST75 BL920</t>
  </si>
  <si>
    <t>PB0090 CS BL1200</t>
  </si>
  <si>
    <t>PB0090 CS ULT595</t>
  </si>
  <si>
    <t>PB0090 CS ULT1200</t>
  </si>
  <si>
    <t>PU1000 CS BL1200</t>
  </si>
  <si>
    <t>PU1000 CS ULT595</t>
  </si>
  <si>
    <t>PU1000 CS ULT1200</t>
  </si>
  <si>
    <t>PD3016 PU BL1200</t>
  </si>
  <si>
    <t>PD3016 PU SCI</t>
  </si>
  <si>
    <t>K201 RS BL600</t>
  </si>
  <si>
    <t>HDF dab son</t>
  </si>
  <si>
    <t>HDF dab urb burzt</t>
  </si>
  <si>
    <t>HDF sur</t>
  </si>
  <si>
    <t>K028 BL1200</t>
  </si>
  <si>
    <t>U164 VL #10</t>
  </si>
  <si>
    <t>D1007 BL600</t>
  </si>
  <si>
    <t>4032 OW BL1200</t>
  </si>
  <si>
    <t>4032 OW BL600</t>
  </si>
  <si>
    <t>D1041 BL2050x600</t>
  </si>
  <si>
    <t>D1203 BL600</t>
  </si>
  <si>
    <t>HDF Buk</t>
  </si>
  <si>
    <t>HDF Popiel</t>
  </si>
  <si>
    <t>D1104SM BL1200</t>
  </si>
  <si>
    <t>AW_akrCzaMAT</t>
  </si>
  <si>
    <t>8855 G UT K</t>
  </si>
  <si>
    <t>85382 M AFP</t>
  </si>
  <si>
    <t>8855 M K</t>
  </si>
  <si>
    <t>8859 M K AFP</t>
  </si>
  <si>
    <t>11082 M AFP</t>
  </si>
  <si>
    <t>11035 G UT K</t>
  </si>
  <si>
    <t>8860 M L PET</t>
  </si>
  <si>
    <t>1644 M PET AFP</t>
  </si>
  <si>
    <t>3493 M AFP</t>
  </si>
  <si>
    <t>8862 M L PET</t>
  </si>
  <si>
    <t>7498 M AFP</t>
  </si>
  <si>
    <t>85382 G UT</t>
  </si>
  <si>
    <t>8421 M AFP</t>
  </si>
  <si>
    <t>1982 G UT</t>
  </si>
  <si>
    <t>8865 M L PET</t>
  </si>
  <si>
    <t>1994 G UT</t>
  </si>
  <si>
    <t>8858 M K AFP</t>
  </si>
  <si>
    <t>4702 M K AFP</t>
  </si>
  <si>
    <t>85735 M AFP</t>
  </si>
  <si>
    <t>85468 G UT</t>
  </si>
  <si>
    <t>85468 M AFP</t>
  </si>
  <si>
    <t>8864 M L PET</t>
  </si>
  <si>
    <t>7045 M PET AFP</t>
  </si>
  <si>
    <t>4473 G UT K</t>
  </si>
  <si>
    <t>4548 G UT</t>
  </si>
  <si>
    <t>7496 M AFP</t>
  </si>
  <si>
    <t>4644 G UT</t>
  </si>
  <si>
    <t>7408 M K AFP</t>
  </si>
  <si>
    <t>4670 G UT</t>
  </si>
  <si>
    <t>5357 M AFP</t>
  </si>
  <si>
    <t>5357 G UT</t>
  </si>
  <si>
    <t>4670 M AFP</t>
  </si>
  <si>
    <t>8857 M K AFP</t>
  </si>
  <si>
    <t>8863 M L PET</t>
  </si>
  <si>
    <t>8856 M K AFP</t>
  </si>
  <si>
    <t>T01 STRU K</t>
  </si>
  <si>
    <t>6000 G UT</t>
  </si>
  <si>
    <t>102 M PET AFP</t>
  </si>
  <si>
    <t>85384 M AFP</t>
  </si>
  <si>
    <t>85384 G UT</t>
  </si>
  <si>
    <t>1982 M AFP</t>
  </si>
  <si>
    <t>7408 G UT K</t>
  </si>
  <si>
    <t>5406 M AFP</t>
  </si>
  <si>
    <t>85383 G UT</t>
  </si>
  <si>
    <t>85383 M AFP</t>
  </si>
  <si>
    <t>85728 M AFP</t>
  </si>
  <si>
    <t>85841 M K AFP</t>
  </si>
  <si>
    <t>6005 M K AFP</t>
  </si>
  <si>
    <t>8861 M L PET</t>
  </si>
  <si>
    <t>7496 G UT</t>
  </si>
  <si>
    <t>11279 M PET AFP</t>
  </si>
  <si>
    <t>7656 M PET AFP</t>
  </si>
  <si>
    <t>85901 M PET AFP</t>
  </si>
  <si>
    <t>85933 M PET AFP</t>
  </si>
  <si>
    <t>5452 M PET AFP</t>
  </si>
  <si>
    <t>81141 M PET AFP</t>
  </si>
  <si>
    <t>7498 G UT</t>
  </si>
  <si>
    <t>8421 G UT</t>
  </si>
  <si>
    <t>8427 G UT K</t>
  </si>
  <si>
    <t>8636 G UT K</t>
  </si>
  <si>
    <t>4774 M K AFP</t>
  </si>
  <si>
    <t>7648 M K AFP</t>
  </si>
  <si>
    <t>8866 M L PET</t>
  </si>
  <si>
    <t>T02 STRU K</t>
  </si>
  <si>
    <t>T03 STRU K</t>
  </si>
  <si>
    <t>T04 STRU K</t>
  </si>
  <si>
    <t>T05 STRU K</t>
  </si>
  <si>
    <t>224 M</t>
  </si>
  <si>
    <t>554 SM</t>
  </si>
  <si>
    <t>554 SM DD</t>
  </si>
  <si>
    <t>544 M DB</t>
  </si>
  <si>
    <t>554 SG</t>
  </si>
  <si>
    <t>571 SM DD</t>
  </si>
  <si>
    <t>571 SM DB</t>
  </si>
  <si>
    <t>571 SM</t>
  </si>
  <si>
    <t>US07 M</t>
  </si>
  <si>
    <t>0F252 SM</t>
  </si>
  <si>
    <t>0F252 SG</t>
  </si>
  <si>
    <t>F157 M</t>
  </si>
  <si>
    <t>F157 G</t>
  </si>
  <si>
    <t>F165 M</t>
  </si>
  <si>
    <t>F165 G</t>
  </si>
  <si>
    <t>k003 SM</t>
  </si>
  <si>
    <t>k003 SM DD</t>
  </si>
  <si>
    <t>k003 SM DB</t>
  </si>
  <si>
    <t>k003 SG</t>
  </si>
  <si>
    <t>R20351 M</t>
  </si>
  <si>
    <t>F162 M</t>
  </si>
  <si>
    <t>F162 G</t>
  </si>
  <si>
    <t>0F2264 SM</t>
  </si>
  <si>
    <t>0F2264 SG</t>
  </si>
  <si>
    <t>k3730 SM DD</t>
  </si>
  <si>
    <t>k3730 SM DB</t>
  </si>
  <si>
    <t>k3730 SM</t>
  </si>
  <si>
    <t>U59 M</t>
  </si>
  <si>
    <t>003 SM DD</t>
  </si>
  <si>
    <t>003 SM DB</t>
  </si>
  <si>
    <t>003 SM</t>
  </si>
  <si>
    <t>DN8 DD</t>
  </si>
  <si>
    <t>DN8 DB</t>
  </si>
  <si>
    <t>DT4 DD</t>
  </si>
  <si>
    <t>DT4 DB</t>
  </si>
  <si>
    <t>DR5 DD</t>
  </si>
  <si>
    <t>DR5 DB</t>
  </si>
  <si>
    <t>DV4 DD</t>
  </si>
  <si>
    <t>DV4 DB</t>
  </si>
  <si>
    <t>A54 DD</t>
  </si>
  <si>
    <t>A54 DB</t>
  </si>
  <si>
    <t>P51 DD</t>
  </si>
  <si>
    <t>P51 DB</t>
  </si>
  <si>
    <t>DB6 DD</t>
  </si>
  <si>
    <t>DB6 DB</t>
  </si>
  <si>
    <t>D99 DD</t>
  </si>
  <si>
    <t>D99 DB</t>
  </si>
  <si>
    <t>P52 DD</t>
  </si>
  <si>
    <t>P52 DB</t>
  </si>
  <si>
    <t>P64 DD</t>
  </si>
  <si>
    <t>P64 DB</t>
  </si>
  <si>
    <t>P63 DD</t>
  </si>
  <si>
    <t>P63 DB</t>
  </si>
  <si>
    <t>D18 DD</t>
  </si>
  <si>
    <t>D18 DB</t>
  </si>
  <si>
    <t>DS2 DD</t>
  </si>
  <si>
    <t>DS2 DB</t>
  </si>
  <si>
    <t>AV8 DD</t>
  </si>
  <si>
    <t>AV8 DB</t>
  </si>
  <si>
    <t>AV8</t>
  </si>
  <si>
    <t>AP5 DD</t>
  </si>
  <si>
    <t>AP5 DB</t>
  </si>
  <si>
    <t>AP5</t>
  </si>
  <si>
    <t>AL2 DD</t>
  </si>
  <si>
    <t>AL2 DB</t>
  </si>
  <si>
    <t>AL2</t>
  </si>
  <si>
    <t>WM-uni2</t>
  </si>
  <si>
    <t>WM-DREWNO2</t>
  </si>
  <si>
    <t>plyta</t>
  </si>
  <si>
    <t>blat</t>
  </si>
  <si>
    <t>blat kompaktowy</t>
  </si>
  <si>
    <t>panel/splashback</t>
  </si>
  <si>
    <t>scianka</t>
  </si>
  <si>
    <t>Akryl</t>
  </si>
  <si>
    <t>Sklejka</t>
  </si>
  <si>
    <t>Basaltino Terra ST76 blat 4100x600</t>
  </si>
  <si>
    <t>Basaltino Terra ST76 blat 4100x920</t>
  </si>
  <si>
    <t xml:space="preserve">Beton Chicago ciemnoszary ST9 </t>
  </si>
  <si>
    <t>Bialy alpejski PG/ST9</t>
  </si>
  <si>
    <t xml:space="preserve">Bialy alpejski solid ST76 </t>
  </si>
  <si>
    <t>Bialy klasyczny SM 10mm</t>
  </si>
  <si>
    <t>Bialy klasyczny SM 12mm</t>
  </si>
  <si>
    <t>Bialy klasyczny SM 18mm</t>
  </si>
  <si>
    <t>Bialy klasyczny SM FLAMMEX/Trudnopalna</t>
  </si>
  <si>
    <t>Bialy klasyczny ST7 16mm</t>
  </si>
  <si>
    <t>Bialy premium -dwustr. TM9/ST7</t>
  </si>
  <si>
    <t xml:space="preserve">Bialy premium ST76 </t>
  </si>
  <si>
    <t>Bialy premium ST9 FLAMMEX</t>
  </si>
  <si>
    <t>Bialy premium ST9 WILGOCIOODPORNE</t>
  </si>
  <si>
    <t xml:space="preserve">Chromix srebrny ST10 </t>
  </si>
  <si>
    <t>Czarny dwustr. TM9/ST7</t>
  </si>
  <si>
    <t>Czarny PG/ST9</t>
  </si>
  <si>
    <t>Czarny PM blat kompakt</t>
  </si>
  <si>
    <t>Czarny PM/ST9</t>
  </si>
  <si>
    <t>Czarny ST7 FLAMMEX</t>
  </si>
  <si>
    <t xml:space="preserve">Czarny ST76 </t>
  </si>
  <si>
    <t xml:space="preserve">Czarny ST78 </t>
  </si>
  <si>
    <t xml:space="preserve">Biala bazowa ST32/Davenport nat jas </t>
  </si>
  <si>
    <t>Czerwien granatu PM/ST9</t>
  </si>
  <si>
    <t xml:space="preserve">Biala bazowa ST37/Dab Halifax Nat </t>
  </si>
  <si>
    <t xml:space="preserve">Dab Bardolino naturalny ST10 </t>
  </si>
  <si>
    <t>Bialy alpejski solid ST76/Szary Jasny Solid</t>
  </si>
  <si>
    <t xml:space="preserve">Dab Belmont brazowy ST12 </t>
  </si>
  <si>
    <t xml:space="preserve">Dab Butcherblock ST12 </t>
  </si>
  <si>
    <t>Bialy premium ST76/Granit lsniacy bialy panel</t>
  </si>
  <si>
    <t xml:space="preserve">Dab Casella brazowy ST40 </t>
  </si>
  <si>
    <t xml:space="preserve">Dab Casella naturalny ST40 </t>
  </si>
  <si>
    <t>Dab Corbridge naturalny ST12 FLAMMEX</t>
  </si>
  <si>
    <t>Dab Cuneo zielony TM28</t>
  </si>
  <si>
    <t>Dab dziki naturalny ST10 BKO</t>
  </si>
  <si>
    <t xml:space="preserve">Dab dziki naturalny ST10 </t>
  </si>
  <si>
    <t>Dab Halifax brazowy TM37/ST37</t>
  </si>
  <si>
    <t>Dab Hamilton naturalny ST10 #10</t>
  </si>
  <si>
    <t>Dab Hamilton naturalny ST10/Stal szara antracytowa 4100x640</t>
  </si>
  <si>
    <t xml:space="preserve">Dab Santa Fe Vintage ST10 </t>
  </si>
  <si>
    <t xml:space="preserve">Dab Spree szarobezowy ST10 </t>
  </si>
  <si>
    <t xml:space="preserve">Dab Bardolinio Naturlny/Dab Belmont brazowy ST12 </t>
  </si>
  <si>
    <t xml:space="preserve">Dab Butcherblock ST12/Sosna Cascina </t>
  </si>
  <si>
    <t>Dab Hunton jasny ST10/Dab Davos Truflowy</t>
  </si>
  <si>
    <t>Granit lsniacy rdzawy ST87 blat kompakt</t>
  </si>
  <si>
    <t xml:space="preserve">Grigia Pietra czarna ST9 </t>
  </si>
  <si>
    <t xml:space="preserve">Hikora naturalna ST10 </t>
  </si>
  <si>
    <t>Jesion Abano brazowy TM12/ST12</t>
  </si>
  <si>
    <t>Jesion Lugano naturalny TM22/ST22</t>
  </si>
  <si>
    <t>Granit Cascia szary ST78 panel</t>
  </si>
  <si>
    <t>Kaszmir PM/ST9</t>
  </si>
  <si>
    <t xml:space="preserve">Kamien Calvia piaskowoszary/Chromix srebrny ST10 </t>
  </si>
  <si>
    <t xml:space="preserve">Marmur Candela antracytowy ST76 </t>
  </si>
  <si>
    <t>Lupek Scivaro/Lupek Cupria ST76</t>
  </si>
  <si>
    <t xml:space="preserve">Marmur Cipollino szary ST7 </t>
  </si>
  <si>
    <t>Niebieski indigo PM/ST9</t>
  </si>
  <si>
    <t>Onyx szary dwustr. TM9/ST7</t>
  </si>
  <si>
    <t>Szary grafitowy ST7 FLAMMEX</t>
  </si>
  <si>
    <t xml:space="preserve">Szary jasny solid ST76 </t>
  </si>
  <si>
    <t xml:space="preserve">Szary jasny ST9 </t>
  </si>
  <si>
    <t>Szary jasny ST9 FLAMMEX</t>
  </si>
  <si>
    <t>Szary kubanit PM/ST9</t>
  </si>
  <si>
    <t xml:space="preserve">Pietra Fanano szara ST75 </t>
  </si>
  <si>
    <t>Szary przykurzony ST9 FLAMMEX</t>
  </si>
  <si>
    <t>Taupe ciemny dwustr. TM9/ST7</t>
  </si>
  <si>
    <t xml:space="preserve">Sosna Cascina ST22 </t>
  </si>
  <si>
    <t xml:space="preserve">Tessina Ceramic kremowa ST87 </t>
  </si>
  <si>
    <t>Szary perlowy ST76/Czarny ST76</t>
  </si>
  <si>
    <t xml:space="preserve">Tytanit bezowo pias ST78 </t>
  </si>
  <si>
    <t xml:space="preserve">Tytanit szary ST78 </t>
  </si>
  <si>
    <t>Zielony kamienny PM/ST9</t>
  </si>
  <si>
    <t>Trawertyn Calais ST75 panel</t>
  </si>
  <si>
    <t>Tytanit szary ST78/Tessina Ceramic Kremowa</t>
  </si>
  <si>
    <t>DAB OLEJOWANY UltraFit</t>
  </si>
  <si>
    <t>Kaszmirowy Bez UltraFIt</t>
  </si>
  <si>
    <t>Kaszmirowy Bez UltraFit</t>
  </si>
  <si>
    <t>ANTRACYT blat</t>
  </si>
  <si>
    <t xml:space="preserve">Art Beton ULTRA FIT </t>
  </si>
  <si>
    <t xml:space="preserve">Beton Loft ULTRA FIT </t>
  </si>
  <si>
    <t xml:space="preserve">PF Biel Krystaliczna </t>
  </si>
  <si>
    <t>PF Biel Krystaliczna</t>
  </si>
  <si>
    <t>Biel Sniezna MA</t>
  </si>
  <si>
    <t>Biel Sniezna SO</t>
  </si>
  <si>
    <t xml:space="preserve">Biel Sniezna CS </t>
  </si>
  <si>
    <t>Biel Sniezna CS ULTRA FIT</t>
  </si>
  <si>
    <t xml:space="preserve">Biel Sniezna CS ULTRA FIT </t>
  </si>
  <si>
    <t>Brzoza Scandi</t>
  </si>
  <si>
    <t>Brzoza Mazurska</t>
  </si>
  <si>
    <t>Buk Scandi</t>
  </si>
  <si>
    <t>CZERN LAWA</t>
  </si>
  <si>
    <t xml:space="preserve">CZERN LAWA </t>
  </si>
  <si>
    <t>DAB ARTISAN</t>
  </si>
  <si>
    <t>DAB Bordeaux jasny</t>
  </si>
  <si>
    <t>Dab Estana jasny</t>
  </si>
  <si>
    <t xml:space="preserve">Dab Estana jasny </t>
  </si>
  <si>
    <t>Dab Estana ciemny</t>
  </si>
  <si>
    <t>Dab Estana ciemny ULTRA FIT</t>
  </si>
  <si>
    <t xml:space="preserve">Dab Estana ciemny ULTRA FIT </t>
  </si>
  <si>
    <t xml:space="preserve">DAB GRAND NATURALNY </t>
  </si>
  <si>
    <t>DAB LANCELOT</t>
  </si>
  <si>
    <t>Dab Lancelot scianka</t>
  </si>
  <si>
    <t>Dab Lancelot NowyOdcien</t>
  </si>
  <si>
    <t>DAB MARRONE</t>
  </si>
  <si>
    <t>DAB OLEJOWANY</t>
  </si>
  <si>
    <t>DAB OLEJOWANY SCIANKA</t>
  </si>
  <si>
    <t xml:space="preserve">Dab Sonoma </t>
  </si>
  <si>
    <t>Dab Wilton Bia</t>
  </si>
  <si>
    <t xml:space="preserve">Dab Wotan </t>
  </si>
  <si>
    <t>Dab Wotan</t>
  </si>
  <si>
    <t xml:space="preserve">Inox </t>
  </si>
  <si>
    <t xml:space="preserve">Jodelka Scandi </t>
  </si>
  <si>
    <t xml:space="preserve">Kaszmirowy Bez </t>
  </si>
  <si>
    <t>Kaszmirowy Bez</t>
  </si>
  <si>
    <t>MARMUR BIANCO</t>
  </si>
  <si>
    <t xml:space="preserve">MARMUR BIANCO Scianka </t>
  </si>
  <si>
    <t xml:space="preserve">MARMUR BIANCO ULTRA FIT </t>
  </si>
  <si>
    <t>MARMUR CALACATTA</t>
  </si>
  <si>
    <t xml:space="preserve">MARMUR CALACATTA </t>
  </si>
  <si>
    <t xml:space="preserve">MARMUR CALACATTA ULTRA FIT </t>
  </si>
  <si>
    <t>METROPOLIS</t>
  </si>
  <si>
    <t>Plyta Budowlana MFP #10</t>
  </si>
  <si>
    <t>Plyta Budowlana MFP #12</t>
  </si>
  <si>
    <t>Plyta Budowlana MFP #15</t>
  </si>
  <si>
    <t>Plyta Budowlana MFP #18</t>
  </si>
  <si>
    <t>Plyta Budowlana MFP #22</t>
  </si>
  <si>
    <t>Plyta Budowlana MFP #25</t>
  </si>
  <si>
    <t>Orzech Villa</t>
  </si>
  <si>
    <t xml:space="preserve">Orzech Villa </t>
  </si>
  <si>
    <t>PICCOLO GRANITO ULTRA FIT</t>
  </si>
  <si>
    <t xml:space="preserve">SAN SEBASTIAN ULTRA FIT </t>
  </si>
  <si>
    <t>TERAZZO COLORE ULTRA FIT</t>
  </si>
  <si>
    <t xml:space="preserve">TERAZZO COLORE ULTRA FIT </t>
  </si>
  <si>
    <t>Dab Endgrain Surow</t>
  </si>
  <si>
    <t>Lupek Blat</t>
  </si>
  <si>
    <t>Aluminium</t>
  </si>
  <si>
    <t>Antracyt PE #16</t>
  </si>
  <si>
    <t>Antracyt AG</t>
  </si>
  <si>
    <t xml:space="preserve">Andromeda Biala </t>
  </si>
  <si>
    <t>Andromeda Biala GLOSS</t>
  </si>
  <si>
    <t>Andromeda Biala mat</t>
  </si>
  <si>
    <t>Andromeda czarny POLYSK</t>
  </si>
  <si>
    <t>Andromeda czarny MAT</t>
  </si>
  <si>
    <t>Barley Blackwood</t>
  </si>
  <si>
    <t>Bavaria Buk</t>
  </si>
  <si>
    <t>Beton Czarny</t>
  </si>
  <si>
    <t>Beton Czarny Iron Flow</t>
  </si>
  <si>
    <t>Bialy Blat</t>
  </si>
  <si>
    <t xml:space="preserve">Bialy Blat </t>
  </si>
  <si>
    <t>Bialy Marmur Lodowy</t>
  </si>
  <si>
    <t xml:space="preserve">Bialy perlista </t>
  </si>
  <si>
    <t xml:space="preserve">Biel Alpejska Kompatkowy </t>
  </si>
  <si>
    <t>Biel Alpejska Kompatkowy</t>
  </si>
  <si>
    <t xml:space="preserve">Biel Alpejska RS </t>
  </si>
  <si>
    <t>Biala KS110 #12</t>
  </si>
  <si>
    <t>Biala KS110 #16</t>
  </si>
  <si>
    <t>Bialy briliantowy</t>
  </si>
  <si>
    <t>Bialy briliantowy STOP FIRE</t>
  </si>
  <si>
    <t>Bialy Mirror Gloss</t>
  </si>
  <si>
    <t>Bialy Perlowy 8100</t>
  </si>
  <si>
    <t>Blackwood satin</t>
  </si>
  <si>
    <t>Blekit nieba</t>
  </si>
  <si>
    <t>Blekit polnocy</t>
  </si>
  <si>
    <t>Blekit zmierzch</t>
  </si>
  <si>
    <t>BS Bialy Alpejski 8685 BS</t>
  </si>
  <si>
    <t>BS Bialy Alpejski 8685 BS #25</t>
  </si>
  <si>
    <t>Buk Artisan Truflowy</t>
  </si>
  <si>
    <t>Buk Bavaria</t>
  </si>
  <si>
    <t xml:space="preserve">Breccia Vivaldo Slim </t>
  </si>
  <si>
    <t xml:space="preserve">Calcarea Blat </t>
  </si>
  <si>
    <t>Carrara Blat SQE</t>
  </si>
  <si>
    <t>Carrara Slimline</t>
  </si>
  <si>
    <t xml:space="preserve">Carrara Slimline </t>
  </si>
  <si>
    <t>CHINCHILLA szary</t>
  </si>
  <si>
    <t>Clay Grey Glina</t>
  </si>
  <si>
    <t>Coast Evoke Oak</t>
  </si>
  <si>
    <t>cobalt grey</t>
  </si>
  <si>
    <t>Cool grey</t>
  </si>
  <si>
    <t>Crossline Caramel</t>
  </si>
  <si>
    <t>Czarny PE</t>
  </si>
  <si>
    <t>Czarny PE #10</t>
  </si>
  <si>
    <t>Czarny PE #16</t>
  </si>
  <si>
    <t>Czarny PE StopFire</t>
  </si>
  <si>
    <t xml:space="preserve">Czarny KS </t>
  </si>
  <si>
    <t>Dab Artisan 5307LN</t>
  </si>
  <si>
    <t>Dab Barokowy Bursztynowy</t>
  </si>
  <si>
    <t>Dab Bourbon</t>
  </si>
  <si>
    <t>Dab Canella nat</t>
  </si>
  <si>
    <t>Dab Castello koniakowy</t>
  </si>
  <si>
    <t>Dab Castello miodowy</t>
  </si>
  <si>
    <t>Dab Castello szary</t>
  </si>
  <si>
    <t xml:space="preserve">Dab Barokow Zloty </t>
  </si>
  <si>
    <t>Dab Castello Slimline</t>
  </si>
  <si>
    <t>Carrara Splashback</t>
  </si>
  <si>
    <t xml:space="preserve">Dab Kamienny </t>
  </si>
  <si>
    <t>Dab Kamienny</t>
  </si>
  <si>
    <t>Dab Coastland szamp</t>
  </si>
  <si>
    <t>Dab Craft szary</t>
  </si>
  <si>
    <t>Dab Craft Tabac</t>
  </si>
  <si>
    <t>Dab Craft Zloty Ogien Odp.</t>
  </si>
  <si>
    <t>Dab Craft Zloty PW</t>
  </si>
  <si>
    <t xml:space="preserve">Dab Craft Zloty </t>
  </si>
  <si>
    <t>Dab Craft Zloty 0,5</t>
  </si>
  <si>
    <t>Dab Europejski A/B</t>
  </si>
  <si>
    <t>Dab Evoke kamienny</t>
  </si>
  <si>
    <t>Dab Endgrain Elegance</t>
  </si>
  <si>
    <t>Dab Porterhouse Jasny</t>
  </si>
  <si>
    <t xml:space="preserve">Dab Evoke Coast SQE </t>
  </si>
  <si>
    <t xml:space="preserve">Dab Evoke Kamienny SQE </t>
  </si>
  <si>
    <t>Dab GRANGE KOLONIALNY</t>
  </si>
  <si>
    <t>Dab Grange Piask</t>
  </si>
  <si>
    <t>Dab Hudson amaretto</t>
  </si>
  <si>
    <t>Dab Hudson biszkopt</t>
  </si>
  <si>
    <t>Dab Hudson czek</t>
  </si>
  <si>
    <t>Dab Hudson zloty</t>
  </si>
  <si>
    <t>Dab Hudson zlot</t>
  </si>
  <si>
    <t>Dab Hudson zloty Splashback</t>
  </si>
  <si>
    <t>Dab Lissa</t>
  </si>
  <si>
    <t>Dab Mleczny 8622PR</t>
  </si>
  <si>
    <t>Dab Nova</t>
  </si>
  <si>
    <t>Dab Primavera Umbra</t>
  </si>
  <si>
    <t>Dab Porterhouse jasny</t>
  </si>
  <si>
    <t xml:space="preserve">Krzemien czarny </t>
  </si>
  <si>
    <t>Dab Silverjack Orzechowy</t>
  </si>
  <si>
    <t xml:space="preserve">Dab Silverjack Orz </t>
  </si>
  <si>
    <t>Dab Slavonia</t>
  </si>
  <si>
    <t>Dab Sonoma jas</t>
  </si>
  <si>
    <t>Dab Surowy Endgrain</t>
  </si>
  <si>
    <t>Dab truflowy</t>
  </si>
  <si>
    <t>DAB URBAN BURSZTYNOWY</t>
  </si>
  <si>
    <t>Dab Urban Oyster K005</t>
  </si>
  <si>
    <t>Dab Wotan home</t>
  </si>
  <si>
    <t>Dark Emerald</t>
  </si>
  <si>
    <t>Dark Riverside Chery</t>
  </si>
  <si>
    <t xml:space="preserve">Dark Grey Concrete </t>
  </si>
  <si>
    <t>drewno Nordyckie Biale</t>
  </si>
  <si>
    <t>Frassino Hielo</t>
  </si>
  <si>
    <t xml:space="preserve">Galaxus Blat </t>
  </si>
  <si>
    <t>Gold Baroque Oak SQE</t>
  </si>
  <si>
    <t>Granatowy Navy Blue</t>
  </si>
  <si>
    <t>Graphite Grey PE</t>
  </si>
  <si>
    <t>Graphite Grey PE #16</t>
  </si>
  <si>
    <t>HDF bialy 2,5mm</t>
  </si>
  <si>
    <t>HDF Dab artisan</t>
  </si>
  <si>
    <t>HDF Dab Craft zloty</t>
  </si>
  <si>
    <t>HDF Dab Sonoma jasny</t>
  </si>
  <si>
    <t>HDF Dab Sonoma jasny 2,5</t>
  </si>
  <si>
    <t>HDF Dab Urban burszt</t>
  </si>
  <si>
    <t>HDF surowy</t>
  </si>
  <si>
    <t>HDF surowy 2,5</t>
  </si>
  <si>
    <t>Iron Flow Beton ciemne</t>
  </si>
  <si>
    <t>Jasno szary</t>
  </si>
  <si>
    <t>Jasno szary #10</t>
  </si>
  <si>
    <t>Jasno szary #16</t>
  </si>
  <si>
    <t>Jesion Surfside</t>
  </si>
  <si>
    <t>Jesion Surfside Jasny</t>
  </si>
  <si>
    <t>Jesion Surfside Stalowy</t>
  </si>
  <si>
    <t>Juta jasna</t>
  </si>
  <si>
    <t>Kaszmir BS</t>
  </si>
  <si>
    <t>Kaszmir PD</t>
  </si>
  <si>
    <t>Kasztan</t>
  </si>
  <si>
    <t>Kasztan Arvad.</t>
  </si>
  <si>
    <t>Kasztan Arvad. Kam.</t>
  </si>
  <si>
    <t>Klon BS</t>
  </si>
  <si>
    <t>Krem</t>
  </si>
  <si>
    <t>Krzemien czarny</t>
  </si>
  <si>
    <t>Marmur szary Emperador</t>
  </si>
  <si>
    <t>KS Sorbet cytr.</t>
  </si>
  <si>
    <t>KS Szary jasny #25</t>
  </si>
  <si>
    <t>Lemon Sorbet BS</t>
  </si>
  <si>
    <t>Limba czekoladowa</t>
  </si>
  <si>
    <t xml:space="preserve">Satin Splashback </t>
  </si>
  <si>
    <t xml:space="preserve">Lupek Arosa Ciemny Slimline </t>
  </si>
  <si>
    <t>Macchiato</t>
  </si>
  <si>
    <t>Manhattan grey</t>
  </si>
  <si>
    <t>Marmara Blue 5515</t>
  </si>
  <si>
    <t>Marshmellow</t>
  </si>
  <si>
    <t xml:space="preserve">Marmur Beige Royal </t>
  </si>
  <si>
    <t xml:space="preserve">Tivoli jasne </t>
  </si>
  <si>
    <t xml:space="preserve">Marmur Terrazzo Jasny </t>
  </si>
  <si>
    <t>MDF 22  2 str</t>
  </si>
  <si>
    <t>MDF 2STR Bia TZ PLus Int</t>
  </si>
  <si>
    <t>MDF Biala KS110SM #19 WILGOCIOODPORNY</t>
  </si>
  <si>
    <t>MDF czarny surowe 16</t>
  </si>
  <si>
    <t>MDF czarny surowe 19</t>
  </si>
  <si>
    <t>MDF CZARNY/bialy MAT AKRYL 103</t>
  </si>
  <si>
    <t>MDF CZARNY/czarny MAT AKRYL 103</t>
  </si>
  <si>
    <t>MDF surowe</t>
  </si>
  <si>
    <t>Mietowy</t>
  </si>
  <si>
    <t>Migdalowy - Almond</t>
  </si>
  <si>
    <t>Mocca</t>
  </si>
  <si>
    <t>Mouse Grey</t>
  </si>
  <si>
    <t xml:space="preserve">Mglawica Nebula </t>
  </si>
  <si>
    <t xml:space="preserve">Navona Kremowa </t>
  </si>
  <si>
    <t xml:space="preserve">Navona Kremowa Slimline </t>
  </si>
  <si>
    <t>Nero Bronzo</t>
  </si>
  <si>
    <t>Natural Rockford Hickory</t>
  </si>
  <si>
    <t>Niebieski</t>
  </si>
  <si>
    <t>Olcha</t>
  </si>
  <si>
    <t>Orzech Franklin Tab</t>
  </si>
  <si>
    <t>Orzech Guarnieri</t>
  </si>
  <si>
    <t>Orzech Rockfod Ciemny</t>
  </si>
  <si>
    <t>Orzech Rockfod Jasny</t>
  </si>
  <si>
    <t>Orzech Rockfod nat</t>
  </si>
  <si>
    <t>Oxide</t>
  </si>
  <si>
    <t>Piaskowy / Sand</t>
  </si>
  <si>
    <t>Platinium Disk</t>
  </si>
  <si>
    <t>Platinum PE</t>
  </si>
  <si>
    <t>Popiel StopFire</t>
  </si>
  <si>
    <t>Popielata PE #10</t>
  </si>
  <si>
    <t>Popielata perlista U112PE 16mm</t>
  </si>
  <si>
    <t>Portland</t>
  </si>
  <si>
    <t xml:space="preserve">Portland </t>
  </si>
  <si>
    <t>Portland Slimline</t>
  </si>
  <si>
    <t>Rocko Golden Cane</t>
  </si>
  <si>
    <t>Roz naturalny</t>
  </si>
  <si>
    <t>Sand Artisan Beech</t>
  </si>
  <si>
    <t>Satin - szampanski</t>
  </si>
  <si>
    <t>Satin - szampanski ACRYLIC GLOSS</t>
  </si>
  <si>
    <t xml:space="preserve">Satin Blat </t>
  </si>
  <si>
    <t>Wapien Crema</t>
  </si>
  <si>
    <t>Slate Grey PE</t>
  </si>
  <si>
    <t>Sosna Loft Kremowa</t>
  </si>
  <si>
    <t>SOSNA NORWESKA</t>
  </si>
  <si>
    <t>SOSNA NORWESKA CZARNA</t>
  </si>
  <si>
    <t>Steel Grey</t>
  </si>
  <si>
    <t>Sunshine</t>
  </si>
  <si>
    <t>Surf Blue</t>
  </si>
  <si>
    <t>Surowa 18</t>
  </si>
  <si>
    <t>Surowa 18 StopFire</t>
  </si>
  <si>
    <t>Szary Emperador Slimline</t>
  </si>
  <si>
    <t>Tivoli jasne Blat 4100x600</t>
  </si>
  <si>
    <t xml:space="preserve">Dab Castello Slimline </t>
  </si>
  <si>
    <t>Vintage Arusha Wenge</t>
  </si>
  <si>
    <t>Vintage Silverjack Oak</t>
  </si>
  <si>
    <t xml:space="preserve">Venato SU (mat) </t>
  </si>
  <si>
    <t xml:space="preserve">Wapien Crema </t>
  </si>
  <si>
    <t>White Dunes 4100x600</t>
  </si>
  <si>
    <t>Walnut</t>
  </si>
  <si>
    <t>Walnut Orzech Pe</t>
  </si>
  <si>
    <t>Wenge Louisiana</t>
  </si>
  <si>
    <t>WIaZ Aurora Kamien</t>
  </si>
  <si>
    <t>WIaZ LIBERTY JASNY</t>
  </si>
  <si>
    <t>WIaZ szlachetny</t>
  </si>
  <si>
    <t>Wisnia cherry</t>
  </si>
  <si>
    <t>WISNIA RIVERSIDE ciemna</t>
  </si>
  <si>
    <t>WISNIA RIVERSIDE JASNA</t>
  </si>
  <si>
    <t>Zebrano Sahara</t>
  </si>
  <si>
    <t>Ziemia Earth</t>
  </si>
  <si>
    <t>ALOESOWY</t>
  </si>
  <si>
    <t>ANTRACYT PE</t>
  </si>
  <si>
    <t>ANTRACYT PE #16</t>
  </si>
  <si>
    <t>ANTRACYT VL</t>
  </si>
  <si>
    <t>ANTRACYT VL #10</t>
  </si>
  <si>
    <t>ANTRACYT</t>
  </si>
  <si>
    <t>ATRAMENTOWY</t>
  </si>
  <si>
    <t xml:space="preserve">BETON </t>
  </si>
  <si>
    <t>BETON 0,5</t>
  </si>
  <si>
    <t xml:space="preserve">BETON BIALY </t>
  </si>
  <si>
    <t xml:space="preserve">BETON CIEMNY </t>
  </si>
  <si>
    <t>BETON CIEMNY</t>
  </si>
  <si>
    <t xml:space="preserve">BETON SZARY </t>
  </si>
  <si>
    <t xml:space="preserve">BETON DEKADA </t>
  </si>
  <si>
    <t xml:space="preserve">BETON MILLENIUM </t>
  </si>
  <si>
    <t>BIALY</t>
  </si>
  <si>
    <t>BIALY ALASKA SM #10</t>
  </si>
  <si>
    <t>BIALY ALASKA SD</t>
  </si>
  <si>
    <t>BIALA PERLISTA</t>
  </si>
  <si>
    <t>BIEL ALPEJSKA</t>
  </si>
  <si>
    <t>BIEL ALPEJSKA #10</t>
  </si>
  <si>
    <t>BIEL ALPEJSKA #12</t>
  </si>
  <si>
    <t xml:space="preserve">BIEL ALPEJSKA Blat </t>
  </si>
  <si>
    <t>BUENOS ARIES</t>
  </si>
  <si>
    <t>BUK BORDEAUX</t>
  </si>
  <si>
    <t>BUK BORDEAUX #10</t>
  </si>
  <si>
    <t xml:space="preserve">BUK BORDEAUX </t>
  </si>
  <si>
    <t xml:space="preserve">BUK JASNY </t>
  </si>
  <si>
    <t>BUK ZURYCH</t>
  </si>
  <si>
    <t xml:space="preserve">BUK ZURYCH </t>
  </si>
  <si>
    <t>CAPUPUCCINO PE</t>
  </si>
  <si>
    <t>CAPUPUCCINO VL</t>
  </si>
  <si>
    <t>CARMEN</t>
  </si>
  <si>
    <t xml:space="preserve">CONSUELA </t>
  </si>
  <si>
    <t>CZARNY BLAT 4</t>
  </si>
  <si>
    <t>CZARNY BLAT</t>
  </si>
  <si>
    <t xml:space="preserve">CEGLANA CZERWIEŃ </t>
  </si>
  <si>
    <t>CEGLANY</t>
  </si>
  <si>
    <t>CHERRY GOLD</t>
  </si>
  <si>
    <t>CZARNY PE</t>
  </si>
  <si>
    <t>CZARNY PE #10</t>
  </si>
  <si>
    <t>CZARNY PE #16</t>
  </si>
  <si>
    <t>CZARNY SE</t>
  </si>
  <si>
    <t>CZARNY VL</t>
  </si>
  <si>
    <t xml:space="preserve">CZERWONE WINO </t>
  </si>
  <si>
    <t>CZERWONY KORAL</t>
  </si>
  <si>
    <t xml:space="preserve">DAB BISZKOPTOWY </t>
  </si>
  <si>
    <t xml:space="preserve">DAB BISZKOPTOWY  </t>
  </si>
  <si>
    <t>DAB FORNIR</t>
  </si>
  <si>
    <t>DAB NASTROJOWY</t>
  </si>
  <si>
    <t xml:space="preserve">DAB JESIENNY </t>
  </si>
  <si>
    <t>DAB KORZENNY</t>
  </si>
  <si>
    <t>DAB LETNI ZLOTY</t>
  </si>
  <si>
    <t>DAB MOCHA</t>
  </si>
  <si>
    <t xml:space="preserve">DAB MOCHA </t>
  </si>
  <si>
    <t xml:space="preserve">DAB NA ZAWSZE </t>
  </si>
  <si>
    <t>DAB NATURALNY</t>
  </si>
  <si>
    <t xml:space="preserve">DAB ODWIECZNY </t>
  </si>
  <si>
    <t xml:space="preserve">DAB PRADAWNY </t>
  </si>
  <si>
    <t>DAB RIJEKA</t>
  </si>
  <si>
    <t>DAB RIJEKA #10</t>
  </si>
  <si>
    <t>DAB SLONECZNY</t>
  </si>
  <si>
    <t>DAB SONOMA</t>
  </si>
  <si>
    <t xml:space="preserve">DAB SZTOKHOLM </t>
  </si>
  <si>
    <t>DAB WERSAL</t>
  </si>
  <si>
    <t>DAB WIOSENNY</t>
  </si>
  <si>
    <t xml:space="preserve">DAB WSP KLEPKA </t>
  </si>
  <si>
    <t>DREWNO LIPOWE KREMOWE</t>
  </si>
  <si>
    <t xml:space="preserve">DREWNO RETRO </t>
  </si>
  <si>
    <t>DOLORES</t>
  </si>
  <si>
    <t>DREWNO RETRO</t>
  </si>
  <si>
    <t>ELIZA</t>
  </si>
  <si>
    <t xml:space="preserve">ETNA </t>
  </si>
  <si>
    <t>ENIGMA</t>
  </si>
  <si>
    <t>FILC SZARY</t>
  </si>
  <si>
    <t>GRAFITOWY PE</t>
  </si>
  <si>
    <t>GRAFITOWY VL</t>
  </si>
  <si>
    <t xml:space="preserve">GRANIT CIEMNY </t>
  </si>
  <si>
    <t>GRANIT CIEMNY</t>
  </si>
  <si>
    <t>GRANATOWY</t>
  </si>
  <si>
    <t xml:space="preserve">GRUSZA POLNA </t>
  </si>
  <si>
    <t>GRUSZA POLNA #25</t>
  </si>
  <si>
    <t>HDF 2,50  -3Bia int/sas</t>
  </si>
  <si>
    <t>HDF 3Bia</t>
  </si>
  <si>
    <t>HDF Bia 2850 EGG</t>
  </si>
  <si>
    <t>HDF Bia int</t>
  </si>
  <si>
    <t>HDF Cza</t>
  </si>
  <si>
    <t>HDF Dab Jasny</t>
  </si>
  <si>
    <t>HDF Jablon locarno</t>
  </si>
  <si>
    <t>HDF Orzech ciemne</t>
  </si>
  <si>
    <t>HDF Orzech Jasny</t>
  </si>
  <si>
    <t>HDF Popiel Blmeb</t>
  </si>
  <si>
    <t>ISTANBUL</t>
  </si>
  <si>
    <t>JESION ANTRACYT</t>
  </si>
  <si>
    <t>JESION JASNY</t>
  </si>
  <si>
    <t xml:space="preserve">JESION WERONA </t>
  </si>
  <si>
    <t xml:space="preserve">KAMIEN GRUDNIOWY </t>
  </si>
  <si>
    <t xml:space="preserve">KAMIEN LUNARE </t>
  </si>
  <si>
    <t>KASKADA CZARNA</t>
  </si>
  <si>
    <t>KASZMIROWY</t>
  </si>
  <si>
    <t xml:space="preserve">KASZTAN BERNO </t>
  </si>
  <si>
    <t xml:space="preserve">KASZTAN NATURALNY </t>
  </si>
  <si>
    <t xml:space="preserve">KASZTAN SPOKOJNY  </t>
  </si>
  <si>
    <t xml:space="preserve">KASZTAN SPOKOJNY JASNY </t>
  </si>
  <si>
    <t>KLON NATURALNY</t>
  </si>
  <si>
    <t>KLON VANCOUVER JASNY</t>
  </si>
  <si>
    <t xml:space="preserve">KWARCYT SZARY </t>
  </si>
  <si>
    <t>KRYPTON BLAT</t>
  </si>
  <si>
    <t>LAMELE KREMOWE</t>
  </si>
  <si>
    <t xml:space="preserve">LAWA BLAT </t>
  </si>
  <si>
    <t>LEN KREMOWY</t>
  </si>
  <si>
    <t>Limba Czekoladowa</t>
  </si>
  <si>
    <t>MARMUR CREMA</t>
  </si>
  <si>
    <t xml:space="preserve">MARMUR SENTYMENTALNY </t>
  </si>
  <si>
    <t xml:space="preserve">MARMUR SUBTELNY BLAT </t>
  </si>
  <si>
    <t xml:space="preserve">MARMUR TORINO BLAT </t>
  </si>
  <si>
    <t>MDF surowa 6</t>
  </si>
  <si>
    <t>MDF surowa 8</t>
  </si>
  <si>
    <t>MDF surowa 10</t>
  </si>
  <si>
    <t>MDF surowa 12</t>
  </si>
  <si>
    <t>MDF surowa 16</t>
  </si>
  <si>
    <t>MDF surowa 18</t>
  </si>
  <si>
    <t>MDF surowa 19</t>
  </si>
  <si>
    <t>MDF surowa 22</t>
  </si>
  <si>
    <t>MDF surowa 25</t>
  </si>
  <si>
    <t>METALIK</t>
  </si>
  <si>
    <t>MIEDZIANY ZMIERZCH</t>
  </si>
  <si>
    <t>MODRZEW KREMOWY</t>
  </si>
  <si>
    <t>MORSKI</t>
  </si>
  <si>
    <t>NEAPOLIS JASNY</t>
  </si>
  <si>
    <t xml:space="preserve">NIAGARA BLAT </t>
  </si>
  <si>
    <t>NIEBIESKI PRZYDYMION</t>
  </si>
  <si>
    <t xml:space="preserve">OLCHA </t>
  </si>
  <si>
    <t xml:space="preserve">OLIWKOWY </t>
  </si>
  <si>
    <t xml:space="preserve">ORZECH </t>
  </si>
  <si>
    <t>ORZECH AMBASADOR</t>
  </si>
  <si>
    <t xml:space="preserve">ORZECH ART DECO </t>
  </si>
  <si>
    <t>ORZECH BARCELONA</t>
  </si>
  <si>
    <t xml:space="preserve">ORZECH CARAVAGGIO </t>
  </si>
  <si>
    <t xml:space="preserve">ORZECH CIEMNY </t>
  </si>
  <si>
    <t xml:space="preserve">ORZECH CIEMNY #10 </t>
  </si>
  <si>
    <t xml:space="preserve">ORZECH CIEMN KLEPKA </t>
  </si>
  <si>
    <t xml:space="preserve">ORZECH ECCO </t>
  </si>
  <si>
    <t xml:space="preserve">ORZECH KLASYCZNY </t>
  </si>
  <si>
    <t>ORZECH KAMERALNY</t>
  </si>
  <si>
    <t>ORZECH MARINO</t>
  </si>
  <si>
    <t xml:space="preserve">ORZECH NICEA </t>
  </si>
  <si>
    <t>ORZECH WENECJA</t>
  </si>
  <si>
    <t>OSB 12mm Belmeb</t>
  </si>
  <si>
    <t>OSB 12mm Byszyce</t>
  </si>
  <si>
    <t>OSB 15mm</t>
  </si>
  <si>
    <t>OSB 18mm</t>
  </si>
  <si>
    <t>OSB 18mm Belmeb</t>
  </si>
  <si>
    <t>OSB 18mm intar</t>
  </si>
  <si>
    <t>OSB 22mm</t>
  </si>
  <si>
    <t>OSB 8mm</t>
  </si>
  <si>
    <t xml:space="preserve">OSAKA BLAT </t>
  </si>
  <si>
    <t>PODKLADKA SUROWA #16</t>
  </si>
  <si>
    <t>PISTACJOWY</t>
  </si>
  <si>
    <t xml:space="preserve">POPIEL PE </t>
  </si>
  <si>
    <t>Popiel PE #10</t>
  </si>
  <si>
    <t>Popiel PE #16</t>
  </si>
  <si>
    <t>Popiel STARY</t>
  </si>
  <si>
    <t>POPIEL VL</t>
  </si>
  <si>
    <t xml:space="preserve">SEZAMOWY </t>
  </si>
  <si>
    <t xml:space="preserve">SELENA BLAT </t>
  </si>
  <si>
    <t xml:space="preserve">SOSNA BIELONA </t>
  </si>
  <si>
    <t>SOSNA CZEKOLADOWA</t>
  </si>
  <si>
    <t xml:space="preserve">SOSNA JESIENNA </t>
  </si>
  <si>
    <t>SOSNA ZIMOWA</t>
  </si>
  <si>
    <t>ST MORTIZ</t>
  </si>
  <si>
    <t>STIUK ANTYCZNY</t>
  </si>
  <si>
    <t>SUROWA #12</t>
  </si>
  <si>
    <t>SUROWA #18 Markat</t>
  </si>
  <si>
    <t>SUROWA #18 SAS</t>
  </si>
  <si>
    <t>SUROWA #18 StopFire</t>
  </si>
  <si>
    <t>SZARY CIEMNY</t>
  </si>
  <si>
    <t>SZARY JASNY</t>
  </si>
  <si>
    <t>SZARY LAWA</t>
  </si>
  <si>
    <t>SZARY, KAMIENNY</t>
  </si>
  <si>
    <t xml:space="preserve">TERRAZZO FRESCO </t>
  </si>
  <si>
    <t xml:space="preserve">TERRAZZO CASSATA </t>
  </si>
  <si>
    <t xml:space="preserve">TKANE KWIATY </t>
  </si>
  <si>
    <t>TOFFI</t>
  </si>
  <si>
    <t xml:space="preserve">TRAWA CYTRYNOWA </t>
  </si>
  <si>
    <t xml:space="preserve">TRUFLOWY </t>
  </si>
  <si>
    <t xml:space="preserve">TYTAN SREBNY </t>
  </si>
  <si>
    <t>WANILIA PE</t>
  </si>
  <si>
    <t>WANILIOWY VL</t>
  </si>
  <si>
    <t xml:space="preserve">WENGE MAGIA </t>
  </si>
  <si>
    <t>WENGE MAGIA #10</t>
  </si>
  <si>
    <t xml:space="preserve">WEZUWIUSZ BLAT </t>
  </si>
  <si>
    <t xml:space="preserve">WYTRAWNY SZARY KAM </t>
  </si>
  <si>
    <t xml:space="preserve">WYTRAW SZARY KAM </t>
  </si>
  <si>
    <t>ZIELONA LIMONKA</t>
  </si>
  <si>
    <t>Akryl Czarny MAT</t>
  </si>
  <si>
    <t>Antracyt GLOSS UTWAR. KIER.</t>
  </si>
  <si>
    <t>Antracyt MAT AFP</t>
  </si>
  <si>
    <t>Antracyt met. MAT</t>
  </si>
  <si>
    <t>Antyczne zloto MAT KIER. AFP</t>
  </si>
  <si>
    <t>Arktyczny MAT AFP</t>
  </si>
  <si>
    <t>Bialy metalik GLOSS UTWAR. KIER.</t>
  </si>
  <si>
    <t>Bialy Perlowy MAT LAMINAT PET</t>
  </si>
  <si>
    <t>Biel Alpejska MAT PET AFP</t>
  </si>
  <si>
    <t>Bordo MAT AFP</t>
  </si>
  <si>
    <t>Brazowy Perlowy MAT LAMINAT PET</t>
  </si>
  <si>
    <t>Cappuccino MAT AFP</t>
  </si>
  <si>
    <t>Ciemnoszary GLOSS UTWARDZ.</t>
  </si>
  <si>
    <t>Czarny MAT AFP</t>
  </si>
  <si>
    <t>Bialy GLOSS UTWARDZ.</t>
  </si>
  <si>
    <t>Czarny Metalik MAT LAMINAT PET</t>
  </si>
  <si>
    <t>Bialy Cieply MAT UTWARDZ.</t>
  </si>
  <si>
    <t>Czerwony GLOSS UTWARDZ.</t>
  </si>
  <si>
    <t>Grafit Metalik MAT KIER. AFP</t>
  </si>
  <si>
    <t>Granat MAT KIER. AFP</t>
  </si>
  <si>
    <t>Granit MAT AFP</t>
  </si>
  <si>
    <t>Jasnoszary GLOSS UTWARDZ.</t>
  </si>
  <si>
    <t>Jasnoszary MAT AFP</t>
  </si>
  <si>
    <t>Kameleon Metalik MAT LAMINAT PET</t>
  </si>
  <si>
    <t>Kaszmir MAT PET AFP</t>
  </si>
  <si>
    <t>Oxyd GLOSS UTWAR. KIER.</t>
  </si>
  <si>
    <t>Fiolet GLOSS UTWARDZ.</t>
  </si>
  <si>
    <t>Kremowy MAT AFP</t>
  </si>
  <si>
    <t>Kobalt GLOSS UTWARDZ.</t>
  </si>
  <si>
    <t>Kubanit metalik MAT KIER. AFP</t>
  </si>
  <si>
    <t>Morski GLOSS UTWARDZ.</t>
  </si>
  <si>
    <t>Laguna MAT AFP</t>
  </si>
  <si>
    <t>Laguna GLOSS UTWARDZ.</t>
  </si>
  <si>
    <t>Morski MAT AFP</t>
  </si>
  <si>
    <t>Mosiadz MAT KIER. AFP</t>
  </si>
  <si>
    <t>Niebieski Metalik MAT LAMIAT PET</t>
  </si>
  <si>
    <t>Oliwkowy Metalik MAT KIER. AFP</t>
  </si>
  <si>
    <t>Onyx STRUKTURALNY KIER.</t>
  </si>
  <si>
    <t>Bialy Arktyczny GLOSS</t>
  </si>
  <si>
    <t>Popiel MAT PET AFP</t>
  </si>
  <si>
    <t>Popiel MAT AFP</t>
  </si>
  <si>
    <t>Popiel GLOSS UTWARDZ.</t>
  </si>
  <si>
    <t>Snieznobialy MAT</t>
  </si>
  <si>
    <t>Kubanit GLOSS UTWAR. KIER.</t>
  </si>
  <si>
    <t>Szalwiowy MAT AFP</t>
  </si>
  <si>
    <t>Szary GLOSS UTWARDZ.</t>
  </si>
  <si>
    <t>Szary MAT AFP</t>
  </si>
  <si>
    <t>Szary 2 MAT AFP</t>
  </si>
  <si>
    <t xml:space="preserve">Szary metalik MAT KIER. AFP </t>
  </si>
  <si>
    <t>Zielony Butelkowy M KIER. AFP</t>
  </si>
  <si>
    <t>Zloty Perlowy MAT LAMINAT PET</t>
  </si>
  <si>
    <t>Kremowy GLOSS UTWARDZ.</t>
  </si>
  <si>
    <t>Bialy Polar MAT PET AFP</t>
  </si>
  <si>
    <t>Magnolia MAT PET AFP</t>
  </si>
  <si>
    <t>Szary Kamienny MAT PET AFP</t>
  </si>
  <si>
    <t>Szary Pyl MAT PET AFP</t>
  </si>
  <si>
    <t>Zielony Avocado MAT PET AFP</t>
  </si>
  <si>
    <t>Czarny Diament MAT PET AFP</t>
  </si>
  <si>
    <t>Cappuccino POLYSK UTWARDZ.</t>
  </si>
  <si>
    <t>Czarny GLOSS UTWARDZ.</t>
  </si>
  <si>
    <t>Czarny metalik GLOSS UTWAR. KIER.</t>
  </si>
  <si>
    <t>Srebrny GLOSS UTWAR. KIER.</t>
  </si>
  <si>
    <t>Niebieski stalowy MAT KIER. AFP</t>
  </si>
  <si>
    <t>Zloty Piaskowy MAT KIER. AFP</t>
  </si>
  <si>
    <t>Burgund Metalik MAT LAMINAT PET</t>
  </si>
  <si>
    <t>Bialy STRUKTURALNY KIER.</t>
  </si>
  <si>
    <t>Zloty STRUKTURALNY KIER.</t>
  </si>
  <si>
    <t>Brazowy STRUKTURALNY KIER.</t>
  </si>
  <si>
    <t>Burgund STRUKTURALNY KIER.</t>
  </si>
  <si>
    <t>RDZAWY MAT</t>
  </si>
  <si>
    <t>DAB WOTAN SUPER MAT</t>
  </si>
  <si>
    <t>DAB WOTAN SUPER MAT Dekor/Dekor</t>
  </si>
  <si>
    <t>DAB WOTAN MAT Dekor/Bialy</t>
  </si>
  <si>
    <t>DAB WOTAN SUPER GLOSS</t>
  </si>
  <si>
    <t>DAB GARDENA SUPER MAT DEKOR/DEKOR</t>
  </si>
  <si>
    <t>DAB GARDENA SUPER MAT DEKOR/BIALY</t>
  </si>
  <si>
    <t>DAB GARDENA SUPER MAT</t>
  </si>
  <si>
    <t>AVOKADO * MAT</t>
  </si>
  <si>
    <t>BIALY CARRARA SUPER MAT</t>
  </si>
  <si>
    <t>BIALY CARRARA SUPER GLOSS</t>
  </si>
  <si>
    <t>CEMENT MAT</t>
  </si>
  <si>
    <t>CEMENT GLOSS</t>
  </si>
  <si>
    <t>CIEMNY BETON MAT</t>
  </si>
  <si>
    <t>CIEMNY BETON GLOSS</t>
  </si>
  <si>
    <t>DAB CRAFT ZLOTY SUPER MAT</t>
  </si>
  <si>
    <t>DAB CRAFT ZLOTY SUPER MAT Dekor/Bialy</t>
  </si>
  <si>
    <t>DAB CRAFT ZLOTY SUPER MAT Dekor/Dekor</t>
  </si>
  <si>
    <t>DAB CRAFT ZLOTY SUPER GLOSS</t>
  </si>
  <si>
    <t>DREWNO PALONE MAT</t>
  </si>
  <si>
    <t>JASNY BETON MAT</t>
  </si>
  <si>
    <t>JASNY BETON GLOSS</t>
  </si>
  <si>
    <t>MARMUR NERO SUPER MAT</t>
  </si>
  <si>
    <t>MARMUR NERO SUPER GLOSS</t>
  </si>
  <si>
    <t>ORZECH BIALY SUPER MAT DEKOR/DEKOR</t>
  </si>
  <si>
    <t>ORZECH BIALY SUPER MAT DEKOR/BIALY</t>
  </si>
  <si>
    <t>ORZECH BIALY SUPER MAT</t>
  </si>
  <si>
    <t>PUDROWY ROZ * MAT</t>
  </si>
  <si>
    <t>DAB VIKING SUPER MAT DEKOR/DEKOR</t>
  </si>
  <si>
    <t>DAB VIKING SUPER MAT DEKOR/BIALY</t>
  </si>
  <si>
    <t>DAB VIKING SUPER MAT</t>
  </si>
  <si>
    <t>CEMENT ITALIA DEKOR/DEKOR</t>
  </si>
  <si>
    <t>CEMENT ITALIA DEKOR/BIALY</t>
  </si>
  <si>
    <t>CEMENT KIRUNA DEKOR/DEKOR</t>
  </si>
  <si>
    <t>CEMENT KIRUNA DEKOR/BIALY</t>
  </si>
  <si>
    <t>DAB ANTICO DEKOR/DEKOR</t>
  </si>
  <si>
    <t>DAB ANTICO DEKOR/BIALY</t>
  </si>
  <si>
    <t>DAB GRIGIO DEKOR/DEKOR</t>
  </si>
  <si>
    <t>DAB GRIGIO DEKOR/BIALY</t>
  </si>
  <si>
    <t>DAB MABATHU DEKOR/DEKOR</t>
  </si>
  <si>
    <t>DAB MABATHU DEKOR/BIALY</t>
  </si>
  <si>
    <t>DAB PIASKOWY DEKOR/DEKOR</t>
  </si>
  <si>
    <t>DAB PIASKOWY DEKOR/BIALY</t>
  </si>
  <si>
    <t>DAB RABEL DEKOR/DEKOR</t>
  </si>
  <si>
    <t>DAB RABEL DEKOR/BIALY</t>
  </si>
  <si>
    <t xml:space="preserve">DAB RABEL </t>
  </si>
  <si>
    <t>DAB RIVIERA DEKOR/DEKOR</t>
  </si>
  <si>
    <t>DAB RIVIERA DEKOR/BIALY</t>
  </si>
  <si>
    <t>DAB SABBIA DEKOR/DEKOR</t>
  </si>
  <si>
    <t>DAB SABBIA DEKOR/BIALY</t>
  </si>
  <si>
    <t>DAB SCURO DEKOR/DEKOR</t>
  </si>
  <si>
    <t>DAB SCURO DEKOR/BIALY</t>
  </si>
  <si>
    <t>DAB TAVOLA DEKOR/DEKOR</t>
  </si>
  <si>
    <t>DAB TAVOLA DEKOR/BIALY</t>
  </si>
  <si>
    <t>KASZTAN SCURO DEKOR/DEKOR</t>
  </si>
  <si>
    <t>KASZTAN SCURO DEKOR/BIALY</t>
  </si>
  <si>
    <t>KORA BRUCIATO DEKOR/DEKOR</t>
  </si>
  <si>
    <t>KORA BRUCIATO DEKOR/BIALY</t>
  </si>
  <si>
    <t>MARMO DEKOR/DEKOR</t>
  </si>
  <si>
    <t>MARMO DEKOR/BIALY</t>
  </si>
  <si>
    <t>MARMO</t>
  </si>
  <si>
    <t>BOHEMEIN DEKOR/DEKOR</t>
  </si>
  <si>
    <t>BOHEMEIN DEKOR/BIALY</t>
  </si>
  <si>
    <t>BOHEMEIN</t>
  </si>
  <si>
    <t>BOHEMEIN 2 DEKOR/DEKOR</t>
  </si>
  <si>
    <t>BOHEMEIN 2 DEKOR/BIALY</t>
  </si>
  <si>
    <t>BOHEMEIN 2</t>
  </si>
  <si>
    <t>WM-unikolor2</t>
  </si>
  <si>
    <t>WM-Drewno2</t>
  </si>
  <si>
    <t>Grubosc</t>
  </si>
  <si>
    <t>2800x2070</t>
  </si>
  <si>
    <t>4100x600</t>
  </si>
  <si>
    <t>4100x920</t>
  </si>
  <si>
    <t>4100x650</t>
  </si>
  <si>
    <t>4100x640</t>
  </si>
  <si>
    <t>4100x595</t>
  </si>
  <si>
    <t>2800x2100</t>
  </si>
  <si>
    <t>4100x1200</t>
  </si>
  <si>
    <t>2850x2070</t>
  </si>
  <si>
    <t>2500x1250</t>
  </si>
  <si>
    <t>4100x630</t>
  </si>
  <si>
    <t>4100x635</t>
  </si>
  <si>
    <t>2050x1200</t>
  </si>
  <si>
    <t>4100x1300</t>
  </si>
  <si>
    <t>4100x900</t>
  </si>
  <si>
    <t>2050x600</t>
  </si>
  <si>
    <t>2800x1220</t>
  </si>
  <si>
    <t>2800x1300</t>
  </si>
  <si>
    <t>2800x1240</t>
  </si>
  <si>
    <t>2800x1270</t>
  </si>
  <si>
    <t>2800x1250</t>
  </si>
  <si>
    <t>3050x1020</t>
  </si>
  <si>
    <t>2800x2120</t>
  </si>
  <si>
    <t>oH1277 ST9 10mm</t>
  </si>
  <si>
    <t>oU325 ST9</t>
  </si>
  <si>
    <t>oF352 ST76 BL600</t>
  </si>
  <si>
    <t>oF352 ST76 BL920</t>
  </si>
  <si>
    <t>oF187 ST9 BL600</t>
  </si>
  <si>
    <t>oF187 ST9 BL920</t>
  </si>
  <si>
    <t>oF186 ST9  BL600</t>
  </si>
  <si>
    <t>oU156 ST9 10mm</t>
  </si>
  <si>
    <t>oW1100 PG/ST9</t>
  </si>
  <si>
    <t>oW1101 ST76 K650</t>
  </si>
  <si>
    <t>oW1101 ST76 K920</t>
  </si>
  <si>
    <t>oW960 SM 10mm</t>
  </si>
  <si>
    <t>oW960 SM 12mm</t>
  </si>
  <si>
    <t>oW960 SM 18mm</t>
  </si>
  <si>
    <t>oW960 SM FLAMMEX</t>
  </si>
  <si>
    <t>oW960 ST7 16mm</t>
  </si>
  <si>
    <t>oW960 SM 16mm</t>
  </si>
  <si>
    <t>oW1000 TM9/ST7</t>
  </si>
  <si>
    <t>oW1000 ST76 BL600</t>
  </si>
  <si>
    <t>oW1000 ST76 BL920</t>
  </si>
  <si>
    <t>oW1000 ST9 10mm</t>
  </si>
  <si>
    <t>oW1000 ST9 FLAMMEX</t>
  </si>
  <si>
    <t>oW1000 ST9 WILG</t>
  </si>
  <si>
    <t>oW1100 PM/ST9</t>
  </si>
  <si>
    <t>oF638 ST10 BL600</t>
  </si>
  <si>
    <t>oF638 ST10 BL920</t>
  </si>
  <si>
    <t>oU999 TM9/ST7</t>
  </si>
  <si>
    <t>oU999 PG/ST9</t>
  </si>
  <si>
    <t>oU999 PM K650</t>
  </si>
  <si>
    <t>oU999 PM/ST9</t>
  </si>
  <si>
    <t>oU999 ST7 FLAMMEX</t>
  </si>
  <si>
    <t>oU999 ST76 K650</t>
  </si>
  <si>
    <t>oU999 ST76 K920</t>
  </si>
  <si>
    <t>oF187 ST9 P640</t>
  </si>
  <si>
    <t>oU999 ST78 BL920</t>
  </si>
  <si>
    <t>oW908 ST32 P640</t>
  </si>
  <si>
    <t>oU999 TM28/ST28</t>
  </si>
  <si>
    <t>oU899 ST9 16mm</t>
  </si>
  <si>
    <t>oU321 ST9</t>
  </si>
  <si>
    <t>oU399 PM/ST9</t>
  </si>
  <si>
    <t>oW908 ST37 P640</t>
  </si>
  <si>
    <t>oH1145 ST10 BL600</t>
  </si>
  <si>
    <t>oH1145 ST10 BL920</t>
  </si>
  <si>
    <t>oW1101 ST76 P640</t>
  </si>
  <si>
    <t>oH1303 ST12 BL600</t>
  </si>
  <si>
    <t>oH1303 ST12 BL920</t>
  </si>
  <si>
    <t>oH193 ST12 BL600</t>
  </si>
  <si>
    <t>oH193 ST12 BL920</t>
  </si>
  <si>
    <t>oW1000 ST76 P640</t>
  </si>
  <si>
    <t>oH2409 G8 BL600</t>
  </si>
  <si>
    <t>oH2409 G8 BL920</t>
  </si>
  <si>
    <t>oH1386 ST40 K650</t>
  </si>
  <si>
    <t>oH1386 ST40 K920</t>
  </si>
  <si>
    <t>oH1385 ST40 K650</t>
  </si>
  <si>
    <t>oH1385 ST40 K920</t>
  </si>
  <si>
    <t>oH3395 ST12 FLAMMEX</t>
  </si>
  <si>
    <t>oH3311 TM28/ST28</t>
  </si>
  <si>
    <t>oH3359 ST32 K650</t>
  </si>
  <si>
    <t>oH3359 ST32 K920</t>
  </si>
  <si>
    <t>oH3133 ST12 BL600</t>
  </si>
  <si>
    <t>oH3133 ST12 BL920</t>
  </si>
  <si>
    <t>oH1318 ST10 K650</t>
  </si>
  <si>
    <t>oH1318 ST10 K920</t>
  </si>
  <si>
    <t>oH1318 ST10 BL600</t>
  </si>
  <si>
    <t>oH1318 ST10 BL920</t>
  </si>
  <si>
    <t>oH3180 TM37/ST37</t>
  </si>
  <si>
    <t>oH3176 ST37 K920</t>
  </si>
  <si>
    <t>oH3176 ST37 K650</t>
  </si>
  <si>
    <t>oH1180 ST37 K920</t>
  </si>
  <si>
    <t>oH1180 ST37 K650</t>
  </si>
  <si>
    <t>oH1181 ST37 K920</t>
  </si>
  <si>
    <t>oH1181 ST37 K650</t>
  </si>
  <si>
    <t>oH3303 ST10 BL920</t>
  </si>
  <si>
    <t>oH3303 ST10 BL600</t>
  </si>
  <si>
    <t>oH3303 ST10 10mm</t>
  </si>
  <si>
    <t>oH2033 ST10 BL920</t>
  </si>
  <si>
    <t>oH2033 ST10 BL600</t>
  </si>
  <si>
    <t>oH2033 ST10 K920</t>
  </si>
  <si>
    <t>oH2033 ST10 K650</t>
  </si>
  <si>
    <t>oH2032 ST10 BL920</t>
  </si>
  <si>
    <t>oH2032 ST10 BL600</t>
  </si>
  <si>
    <t>oU999 ST76 P640</t>
  </si>
  <si>
    <t>oH3331 ST10 BL920</t>
  </si>
  <si>
    <t>oH3331 ST10 BL600</t>
  </si>
  <si>
    <t>oH1330 ST10 K920</t>
  </si>
  <si>
    <t>oH1330 ST10 K650</t>
  </si>
  <si>
    <t>oH1344 ST32 K920</t>
  </si>
  <si>
    <t>oH1344 ST32 K650</t>
  </si>
  <si>
    <t>oU999 ST78 P640</t>
  </si>
  <si>
    <t>oH1357 ST10 BL600</t>
  </si>
  <si>
    <t>oH1357 ST10 BL920</t>
  </si>
  <si>
    <t>oH305 ST12 BL920</t>
  </si>
  <si>
    <t>oH305 ST12 BL600</t>
  </si>
  <si>
    <t>oH3157 ST12 BL920</t>
  </si>
  <si>
    <t>oH3157 ST12 BL600</t>
  </si>
  <si>
    <t>oH1313 ST10</t>
  </si>
  <si>
    <t>oH1313 ST10 BL920</t>
  </si>
  <si>
    <t>oH1313 ST10 BL600</t>
  </si>
  <si>
    <t>oH197 ST10 BL920</t>
  </si>
  <si>
    <t>oH197 ST10 BL600</t>
  </si>
  <si>
    <t>oH1303 ST12 P640</t>
  </si>
  <si>
    <t>oF302 ST87 BL920</t>
  </si>
  <si>
    <t>oF302 ST87 BL600</t>
  </si>
  <si>
    <t>oF031 ST78 BL920</t>
  </si>
  <si>
    <t>oF031 ST78 BL600</t>
  </si>
  <si>
    <t>oH1145 ST10 P640</t>
  </si>
  <si>
    <t>oF032 ST78 BL920</t>
  </si>
  <si>
    <t>oF032 ST78 BL600</t>
  </si>
  <si>
    <t>oH193 ST12 P640</t>
  </si>
  <si>
    <t>oF486 ST76 BL920</t>
  </si>
  <si>
    <t>oF486 ST76 BL600</t>
  </si>
  <si>
    <t>oH2032 ST10 P640</t>
  </si>
  <si>
    <t>oH1357 ST10 P640</t>
  </si>
  <si>
    <t>oF311 ST87 K920</t>
  </si>
  <si>
    <t>oF311 ST87 K650</t>
  </si>
  <si>
    <t>oF205 ST9 BL920</t>
  </si>
  <si>
    <t>oF205 ST9 BL600</t>
  </si>
  <si>
    <t>oH197 ST10 P640</t>
  </si>
  <si>
    <t>oF206 ST9 BL920</t>
  </si>
  <si>
    <t>oF206 ST9 BL600</t>
  </si>
  <si>
    <t>oF206 ST9 K920</t>
  </si>
  <si>
    <t>oF206 ST9 K650</t>
  </si>
  <si>
    <t>oH3730 ST10 BL920</t>
  </si>
  <si>
    <t>oH3730 ST10 BL600</t>
  </si>
  <si>
    <t>oH3730 ST10 K650</t>
  </si>
  <si>
    <t>oH3730 ST10 K920</t>
  </si>
  <si>
    <t>oH1227 TM12/ST12</t>
  </si>
  <si>
    <t>oH1204 TM22/ST22</t>
  </si>
  <si>
    <t>oF031 ST78 P640</t>
  </si>
  <si>
    <t>oF675 ST75 BL600</t>
  </si>
  <si>
    <t>oF032 ST78 P640</t>
  </si>
  <si>
    <t>oF676 ST75 BL920</t>
  </si>
  <si>
    <t>oF676 ST75 BL600</t>
  </si>
  <si>
    <t>oF486 ST76 P640</t>
  </si>
  <si>
    <t>oF311 ST87 P640</t>
  </si>
  <si>
    <t>oF251 ST9 BL920</t>
  </si>
  <si>
    <t>oF251 ST9 BL600</t>
  </si>
  <si>
    <t>oF205 ST9 P640</t>
  </si>
  <si>
    <t>oU702 PM/ST9</t>
  </si>
  <si>
    <t>oU702 ST78 BL920</t>
  </si>
  <si>
    <t>oU702 ST78 BL600</t>
  </si>
  <si>
    <t>oF675 ST75 P640</t>
  </si>
  <si>
    <t>oF237 ST76 BL920</t>
  </si>
  <si>
    <t>oF237 ST76 BL600</t>
  </si>
  <si>
    <t>oF234 ST76 BL920</t>
  </si>
  <si>
    <t>oF234 ST76 BL600</t>
  </si>
  <si>
    <t>oF676 ST75 P640</t>
  </si>
  <si>
    <t>oF235 ST76 BL920</t>
  </si>
  <si>
    <t>oF235 ST76 BL600</t>
  </si>
  <si>
    <t>oF638 ST10 P640</t>
  </si>
  <si>
    <t>oF251 ST9 P640</t>
  </si>
  <si>
    <t>oU702 ST78 P640</t>
  </si>
  <si>
    <t>oF244 ST76 K920</t>
  </si>
  <si>
    <t>oF244 ST76 K650</t>
  </si>
  <si>
    <t>oF243 ST76 BL920</t>
  </si>
  <si>
    <t>oF243 ST76 BL600</t>
  </si>
  <si>
    <t>oF093 ST7 BL920</t>
  </si>
  <si>
    <t>oF093 ST7 BL600</t>
  </si>
  <si>
    <t>oF234 ST76 P640</t>
  </si>
  <si>
    <t>oF229 ST75 BL920</t>
  </si>
  <si>
    <t>oF229 ST75 BL600</t>
  </si>
  <si>
    <t>oF235 ST76 P640</t>
  </si>
  <si>
    <t>oF800 ST9 BL920</t>
  </si>
  <si>
    <t>oF800 ST9 BL600</t>
  </si>
  <si>
    <t>oF108 ST9 BL920</t>
  </si>
  <si>
    <t>oF108 ST9 BL600</t>
  </si>
  <si>
    <t>oF244 ST76 P640</t>
  </si>
  <si>
    <t>oF095 ST87 BL920</t>
  </si>
  <si>
    <t>oF095 ST87 BL600</t>
  </si>
  <si>
    <t>oF093 ST7 P640</t>
  </si>
  <si>
    <t>oF121 ST87 BL920</t>
  </si>
  <si>
    <t>oF121 ST87 BL600</t>
  </si>
  <si>
    <t>oF229 ST75 P640</t>
  </si>
  <si>
    <t>oU599 PM/ST9</t>
  </si>
  <si>
    <t>oU960 TM9/ST7</t>
  </si>
  <si>
    <t>oF230 ST75 BL920</t>
  </si>
  <si>
    <t>oF230 ST75 BL600</t>
  </si>
  <si>
    <t>oF208 ST75 BL920</t>
  </si>
  <si>
    <t>oF208 ST75 BL600</t>
  </si>
  <si>
    <t>oF800 ST9 P640</t>
  </si>
  <si>
    <t>oH1401 ST22 BL920</t>
  </si>
  <si>
    <t>oH1401 ST22 BL600</t>
  </si>
  <si>
    <t>oF108 ST9 P640</t>
  </si>
  <si>
    <t>oU999 ST78 BL600</t>
  </si>
  <si>
    <t>oF620 ST87 BL920</t>
  </si>
  <si>
    <t>oF620 ST87 BL600</t>
  </si>
  <si>
    <t>oF095 ST87 P640</t>
  </si>
  <si>
    <t>oH011 G8 BL600</t>
  </si>
  <si>
    <t>oU705 ST9 BL920</t>
  </si>
  <si>
    <t>oF121 ST87 P640</t>
  </si>
  <si>
    <t>oU963 ST9 16mm</t>
  </si>
  <si>
    <t>oU961 PM/ST9</t>
  </si>
  <si>
    <t>oU961 ST7 16mm</t>
  </si>
  <si>
    <t>oU961 ST7 10mm</t>
  </si>
  <si>
    <t>oU961 ST7 FLAMMEX</t>
  </si>
  <si>
    <t>oU7081 ST76 K650</t>
  </si>
  <si>
    <t>oU7081 ST76 K920</t>
  </si>
  <si>
    <t>oU7081 ST76 P640</t>
  </si>
  <si>
    <t>oU708 ST9 16mm</t>
  </si>
  <si>
    <t>oU708 ST9 FLAMMEX</t>
  </si>
  <si>
    <t>oU767 PM/ST9</t>
  </si>
  <si>
    <t>oU763 ST76 BL600</t>
  </si>
  <si>
    <t>oU763 ST76 BL920</t>
  </si>
  <si>
    <t>oU732 ST9 16mm</t>
  </si>
  <si>
    <t>oU732 ST9 FLAMMEX</t>
  </si>
  <si>
    <t>oF502 ST7 BL600</t>
  </si>
  <si>
    <t>oF502 ST7 BL920</t>
  </si>
  <si>
    <t>oU740 TM9/ST7</t>
  </si>
  <si>
    <t>oF021 ST75 BL600</t>
  </si>
  <si>
    <t>oF021 ST75 BL920</t>
  </si>
  <si>
    <t>oH1401 ST22 P640</t>
  </si>
  <si>
    <t>oF620 ST87 P640</t>
  </si>
  <si>
    <t>oF221 ST87 K650</t>
  </si>
  <si>
    <t>oF221 ST87 K920</t>
  </si>
  <si>
    <t>oF052 ST75 BL600</t>
  </si>
  <si>
    <t>oF052 ST75 BL920</t>
  </si>
  <si>
    <t>oU788 ST9 P640</t>
  </si>
  <si>
    <t>oF030 ST75 BL600</t>
  </si>
  <si>
    <t>oF030 ST75 BL920</t>
  </si>
  <si>
    <t>oU763 ST76 P640</t>
  </si>
  <si>
    <t>oF228 ST78 BL600</t>
  </si>
  <si>
    <t>oF228 ST78 BL920</t>
  </si>
  <si>
    <t>oF226 ST78 BL600</t>
  </si>
  <si>
    <t>oF226 ST78 BL920</t>
  </si>
  <si>
    <t>oF021 ST75 BL640</t>
  </si>
  <si>
    <t>oF227 ST78 BL600</t>
  </si>
  <si>
    <t>oF227 ST78 BL920</t>
  </si>
  <si>
    <t>oF221 ST87 P640</t>
  </si>
  <si>
    <t>oU665 PM/ST9</t>
  </si>
  <si>
    <t>oF030 ST75 P640</t>
  </si>
  <si>
    <t>oF227 ST78 P640</t>
  </si>
  <si>
    <t>oF675 ST75 BL920</t>
  </si>
  <si>
    <t>oPD3037 PU ULT595</t>
  </si>
  <si>
    <t>oPU1506 SO ULT595</t>
  </si>
  <si>
    <t>oPD7001 LN</t>
  </si>
  <si>
    <t>oPU1203 MT 16mm</t>
  </si>
  <si>
    <t>oPU1203 MT</t>
  </si>
  <si>
    <t>oPD7088 SG</t>
  </si>
  <si>
    <t>oPK9034 UR ULT595</t>
  </si>
  <si>
    <t>oPK9034 UR ULT1200</t>
  </si>
  <si>
    <t>oPK9035 UR ULT595</t>
  </si>
  <si>
    <t>oPK9035 UR ULT1200</t>
  </si>
  <si>
    <t>oPU1502 SG</t>
  </si>
  <si>
    <t>oPU1513 SG</t>
  </si>
  <si>
    <t>oPB0071 SO</t>
  </si>
  <si>
    <t>oPB0071 SO BL1200</t>
  </si>
  <si>
    <t>oPB0071 SO BL600</t>
  </si>
  <si>
    <t>oPB0100 SG</t>
  </si>
  <si>
    <t>oPB0050 MA 12mm</t>
  </si>
  <si>
    <t>oPB0050 MA 16mm</t>
  </si>
  <si>
    <t xml:space="preserve">oPB0050 MA </t>
  </si>
  <si>
    <t>oPB0090 MA</t>
  </si>
  <si>
    <t>oPB0090 SO</t>
  </si>
  <si>
    <t>oPB0090 CS BL600</t>
  </si>
  <si>
    <t>oPB0090 CS BL1200</t>
  </si>
  <si>
    <t>oPB0090 CS ULT595</t>
  </si>
  <si>
    <t>oPB0090 CS ULT1200</t>
  </si>
  <si>
    <t>oPU2001 SG</t>
  </si>
  <si>
    <t>oPU2008 SG</t>
  </si>
  <si>
    <t>oPD7004 SG</t>
  </si>
  <si>
    <t>oPD7000 LN</t>
  </si>
  <si>
    <t>oPD7000 LN BL600</t>
  </si>
  <si>
    <t>oPD7000 LN BL1200</t>
  </si>
  <si>
    <t>oPD7003 SG</t>
  </si>
  <si>
    <t>oPU2402 SG</t>
  </si>
  <si>
    <t>oPU1514 SG</t>
  </si>
  <si>
    <t>oPU1001 MT</t>
  </si>
  <si>
    <t>oPU1001 MT 16mm</t>
  </si>
  <si>
    <t>oPU1000 CS SCI</t>
  </si>
  <si>
    <t>oPU1000 CS BL600</t>
  </si>
  <si>
    <t>oPU1000 CS BL1200</t>
  </si>
  <si>
    <t>oPU1000 CS ULT595</t>
  </si>
  <si>
    <t>oPU1000 CS ULT1200</t>
  </si>
  <si>
    <t>oPD3016 PU BL600</t>
  </si>
  <si>
    <t>oPD3016 PU BL1200</t>
  </si>
  <si>
    <t>oPD3016 PU SCI</t>
  </si>
  <si>
    <t>oPD3016 PU</t>
  </si>
  <si>
    <t>oPD3102 RW</t>
  </si>
  <si>
    <t>oPD3103 RW</t>
  </si>
  <si>
    <t>oPD3104 RW</t>
  </si>
  <si>
    <t>oPD3119 RW</t>
  </si>
  <si>
    <t>oPD3019 VT</t>
  </si>
  <si>
    <t>oPD3100 RW BL1200</t>
  </si>
  <si>
    <t>oPD3100 RW BL600</t>
  </si>
  <si>
    <t>oPD3100 RW</t>
  </si>
  <si>
    <t>oPD3121 RW</t>
  </si>
  <si>
    <t>oPD3101 RW</t>
  </si>
  <si>
    <t>oPD3101 RW BL1200</t>
  </si>
  <si>
    <t>oPD3101 RW BL600</t>
  </si>
  <si>
    <t>oPD3114 PU</t>
  </si>
  <si>
    <t>oPD3055 PU</t>
  </si>
  <si>
    <t>oPD3055 PU BL1200</t>
  </si>
  <si>
    <t>oPD3055 PU BL600</t>
  </si>
  <si>
    <t>oPD3056 PU BL600</t>
  </si>
  <si>
    <t>oPD3056 PU BL1200</t>
  </si>
  <si>
    <t>oPD3056 PU ULT595</t>
  </si>
  <si>
    <t>oPD3056 PU ULT1200</t>
  </si>
  <si>
    <t>oPD3030 PU</t>
  </si>
  <si>
    <t>oPD3089 WP</t>
  </si>
  <si>
    <t>oPD3004 LN</t>
  </si>
  <si>
    <t>oPD3051 VT</t>
  </si>
  <si>
    <t>oPD3053 PU</t>
  </si>
  <si>
    <t>oPD3122 RW</t>
  </si>
  <si>
    <t>oPD3128 LN</t>
  </si>
  <si>
    <t>oPD3023 VT BL600</t>
  </si>
  <si>
    <t>oPD3023 VT BL1200</t>
  </si>
  <si>
    <t>oPD3023 VT</t>
  </si>
  <si>
    <t>oPD3023 VT SCI</t>
  </si>
  <si>
    <t>oPD3023 VT NBL600</t>
  </si>
  <si>
    <t>oPD3023 VT NBL1200</t>
  </si>
  <si>
    <t>oPD3018 LN</t>
  </si>
  <si>
    <t>oPD3099 RW</t>
  </si>
  <si>
    <t>oPD3098 RW</t>
  </si>
  <si>
    <t>oPD3097 RW</t>
  </si>
  <si>
    <t>oPD3003 CW</t>
  </si>
  <si>
    <t>oPD3117 WP</t>
  </si>
  <si>
    <t>oPD3118 WP</t>
  </si>
  <si>
    <t>oPD3037 PU</t>
  </si>
  <si>
    <t>oPD3037 PU BL600</t>
  </si>
  <si>
    <t>oPD3037 PU BL1200</t>
  </si>
  <si>
    <t>oPD3037 PU SCI</t>
  </si>
  <si>
    <t>oPD3037 PU ULT1200</t>
  </si>
  <si>
    <t>oPD3077 WP</t>
  </si>
  <si>
    <t>oPD3077 WP BL600</t>
  </si>
  <si>
    <t>oPD3077 WP BL1200</t>
  </si>
  <si>
    <t>oPD3000 LN</t>
  </si>
  <si>
    <t>oPD3000 LN BL600</t>
  </si>
  <si>
    <t>oPD3000 LN BL1200</t>
  </si>
  <si>
    <t>oPD3000 LN SCI</t>
  </si>
  <si>
    <t>oPD3001 LN</t>
  </si>
  <si>
    <t>oPD3071 LN</t>
  </si>
  <si>
    <t>oPD3111 LN</t>
  </si>
  <si>
    <t>oPD3049 SG</t>
  </si>
  <si>
    <t>oPD3095 RW</t>
  </si>
  <si>
    <t>oPD3094 RW</t>
  </si>
  <si>
    <t>oPD3096 RW</t>
  </si>
  <si>
    <t>oPD3033 LN</t>
  </si>
  <si>
    <t>oPD3033 LM BL600</t>
  </si>
  <si>
    <t>oPD3033 LM BL1200</t>
  </si>
  <si>
    <t>oPD3033 LM SCI</t>
  </si>
  <si>
    <t>oPF8026 SG</t>
  </si>
  <si>
    <t>oPU2207 SG</t>
  </si>
  <si>
    <t>oPU1211 MT</t>
  </si>
  <si>
    <t>ohdf bez</t>
  </si>
  <si>
    <t>ohdf czarny</t>
  </si>
  <si>
    <t>ohdf dab lancelot</t>
  </si>
  <si>
    <t>ohdf dab sonoma</t>
  </si>
  <si>
    <t>ohdf grafit</t>
  </si>
  <si>
    <t>ohdf szary</t>
  </si>
  <si>
    <t>ohdf platynowy</t>
  </si>
  <si>
    <t>ohdf wenge</t>
  </si>
  <si>
    <t>oPF8009 SG BL600</t>
  </si>
  <si>
    <t>oPF8009 SG BL1200</t>
  </si>
  <si>
    <t>oPF8030 SG</t>
  </si>
  <si>
    <t>oPF8029 SG</t>
  </si>
  <si>
    <t>oPF8032 SG</t>
  </si>
  <si>
    <t>oPF8031 SG</t>
  </si>
  <si>
    <t>oPD6006 WP</t>
  </si>
  <si>
    <t>oPD6002 PU</t>
  </si>
  <si>
    <t>oPD7085 SG</t>
  </si>
  <si>
    <t>oPD7085 SG BL600</t>
  </si>
  <si>
    <t>oPD7085 SG BL1200</t>
  </si>
  <si>
    <t>oPU1515 SG</t>
  </si>
  <si>
    <t>oPU1504 SO</t>
  </si>
  <si>
    <t>oPU1506 SO</t>
  </si>
  <si>
    <t>oPU1506 SO BL600</t>
  </si>
  <si>
    <t>oPU1506 SO BL1200</t>
  </si>
  <si>
    <t>oPU1506 SO ULT1200</t>
  </si>
  <si>
    <t>oPD7091 PU</t>
  </si>
  <si>
    <t>oPU2010 SG</t>
  </si>
  <si>
    <t>oPU2401 SG</t>
  </si>
  <si>
    <t>oPU1507 MT</t>
  </si>
  <si>
    <t>oPK9014 MA</t>
  </si>
  <si>
    <t>oPK9014 MA BL600</t>
  </si>
  <si>
    <t>oPK9014 MA BL1200</t>
  </si>
  <si>
    <t>oPK9014 MA SCI</t>
  </si>
  <si>
    <t>oPK9014 MA ULT595</t>
  </si>
  <si>
    <t>oPK9014 MA ULT1200</t>
  </si>
  <si>
    <t>oPK9015 MA</t>
  </si>
  <si>
    <t>oPK9015 MA BL600</t>
  </si>
  <si>
    <t>oPK9015 MA BL1200</t>
  </si>
  <si>
    <t>oPK9024 SO SCI</t>
  </si>
  <si>
    <t>oPK9024 SO BL600</t>
  </si>
  <si>
    <t>oPK9024 SO BL1200</t>
  </si>
  <si>
    <t>oPK9024 SO ULT595</t>
  </si>
  <si>
    <t>oPK9024 SO ULT1200</t>
  </si>
  <si>
    <t>oPK9050 SG</t>
  </si>
  <si>
    <t>oPK9050 SG BL1200</t>
  </si>
  <si>
    <t>oPK9050 SG BL600</t>
  </si>
  <si>
    <t>oMFP P5 #10</t>
  </si>
  <si>
    <t>oMFP P5 #12</t>
  </si>
  <si>
    <t>oMFP P5 #15</t>
  </si>
  <si>
    <t>oMFP P5 #18</t>
  </si>
  <si>
    <t>oMFP P5 #22</t>
  </si>
  <si>
    <t>oMFP P5 #25</t>
  </si>
  <si>
    <t>oPU2604 SG</t>
  </si>
  <si>
    <t>oPU2009 SG</t>
  </si>
  <si>
    <t>oPU1802 SG</t>
  </si>
  <si>
    <t>oPD5000 LN</t>
  </si>
  <si>
    <t>oPD5008 PU</t>
  </si>
  <si>
    <t>oPD5015 WP</t>
  </si>
  <si>
    <t>oPD5014 WP</t>
  </si>
  <si>
    <t>oPD5014 WP BL1200</t>
  </si>
  <si>
    <t>oPD5014 WP BL600</t>
  </si>
  <si>
    <t>oPD5010 LN</t>
  </si>
  <si>
    <t>oPU1503 SO</t>
  </si>
  <si>
    <t>oPK9031 UR ULT595</t>
  </si>
  <si>
    <t>oPK9031 UR ULT1200</t>
  </si>
  <si>
    <t>oPF8028 SG</t>
  </si>
  <si>
    <t>oPK9033 SG</t>
  </si>
  <si>
    <t>oPK9033 SG ULT595</t>
  </si>
  <si>
    <t>oPK9033 SG ULT1200</t>
  </si>
  <si>
    <t>oPU1500 SG</t>
  </si>
  <si>
    <t>oPD7090 SG</t>
  </si>
  <si>
    <t>oPF8025 SG</t>
  </si>
  <si>
    <t>oPU1210 MT 16mm</t>
  </si>
  <si>
    <t>oPU1210 MT</t>
  </si>
  <si>
    <t>oPU1207 SG</t>
  </si>
  <si>
    <t>oPU1220 SG</t>
  </si>
  <si>
    <t>oPU1213 MT</t>
  </si>
  <si>
    <t>oPU1510 MT</t>
  </si>
  <si>
    <t>oPD7056 PU</t>
  </si>
  <si>
    <t>oPD7056 PU BL600</t>
  </si>
  <si>
    <t>oPD7056 PU BL1200</t>
  </si>
  <si>
    <t>oPU1516 SG</t>
  </si>
  <si>
    <t>oPK9020 UR ULT595</t>
  </si>
  <si>
    <t>oPK9020 UR ULT1200</t>
  </si>
  <si>
    <t>oPU1517 SG</t>
  </si>
  <si>
    <t>oPD7096 WP</t>
  </si>
  <si>
    <t>oPU2206 SG</t>
  </si>
  <si>
    <t>oPU2204 SG</t>
  </si>
  <si>
    <t>oPU2209 SG</t>
  </si>
  <si>
    <t>oPU2210 SG</t>
  </si>
  <si>
    <t>oK105 FP BL630</t>
  </si>
  <si>
    <t>oK094 BL635</t>
  </si>
  <si>
    <t xml:space="preserve">o5994 SU </t>
  </si>
  <si>
    <t>o881 PE</t>
  </si>
  <si>
    <t>o164 PE</t>
  </si>
  <si>
    <t>o0164 PE #16</t>
  </si>
  <si>
    <t>o0164 AG</t>
  </si>
  <si>
    <t>oK217 KS BL600</t>
  </si>
  <si>
    <t>oK217 GG BL1200</t>
  </si>
  <si>
    <t>oK217 GG BL600</t>
  </si>
  <si>
    <t>oK217 GM BL635</t>
  </si>
  <si>
    <t>oK217 GG SPB640</t>
  </si>
  <si>
    <t>oK218 GG KS BL600</t>
  </si>
  <si>
    <t>oK218 GM KS BL635</t>
  </si>
  <si>
    <t>oK021</t>
  </si>
  <si>
    <t>o0381 BS</t>
  </si>
  <si>
    <t>oK353</t>
  </si>
  <si>
    <t>oK350 RT</t>
  </si>
  <si>
    <t>oK353 BL2050x1200</t>
  </si>
  <si>
    <t>oK101 KM BL1200</t>
  </si>
  <si>
    <t>oK101 KM BL600</t>
  </si>
  <si>
    <t>oK552 SU BL600</t>
  </si>
  <si>
    <t>oK552 SU SPB640</t>
  </si>
  <si>
    <t>oK101 PE BL600</t>
  </si>
  <si>
    <t>o8685 SU K1300</t>
  </si>
  <si>
    <t>o8685 SU K650</t>
  </si>
  <si>
    <t>o8685 RS BL1200</t>
  </si>
  <si>
    <t>o8685 RS BL600</t>
  </si>
  <si>
    <t>o8685 RS FIT600</t>
  </si>
  <si>
    <t>o0110 #12</t>
  </si>
  <si>
    <t>o0110 #16</t>
  </si>
  <si>
    <t>o8681 SU</t>
  </si>
  <si>
    <t>o8681 SU ST F</t>
  </si>
  <si>
    <t>o0101 PE</t>
  </si>
  <si>
    <t>o8685 MG</t>
  </si>
  <si>
    <t>oBP 8100</t>
  </si>
  <si>
    <t>oK022</t>
  </si>
  <si>
    <t>o7179 BS</t>
  </si>
  <si>
    <t>oK099</t>
  </si>
  <si>
    <t>oK097 SU</t>
  </si>
  <si>
    <t>o1715 BS</t>
  </si>
  <si>
    <t>o8685 BS</t>
  </si>
  <si>
    <t>o8685 BS #25</t>
  </si>
  <si>
    <t>oK012 SU</t>
  </si>
  <si>
    <t>oK014 SU</t>
  </si>
  <si>
    <t>oK594 SL1300</t>
  </si>
  <si>
    <t>o0301 SU</t>
  </si>
  <si>
    <t>oK016 PW</t>
  </si>
  <si>
    <t>oK208RS BL600</t>
  </si>
  <si>
    <t>oK551 SU BL1200SQ</t>
  </si>
  <si>
    <t>oK551 SU BL635SQ</t>
  </si>
  <si>
    <t>oK551 SPB SL1300</t>
  </si>
  <si>
    <t>oK551 SPB SL650</t>
  </si>
  <si>
    <t>oK098 SU</t>
  </si>
  <si>
    <t>o0197 SU</t>
  </si>
  <si>
    <t>oK096</t>
  </si>
  <si>
    <t>oK365 PW</t>
  </si>
  <si>
    <t>o6299 BS</t>
  </si>
  <si>
    <t>o8995 SN</t>
  </si>
  <si>
    <t>o0191 SU</t>
  </si>
  <si>
    <t>o8362 SN</t>
  </si>
  <si>
    <t>o0190 PE</t>
  </si>
  <si>
    <t>o0190 PE #10</t>
  </si>
  <si>
    <t>o0190 PE #16</t>
  </si>
  <si>
    <t>o0190 PE SF</t>
  </si>
  <si>
    <t>o0190 RS BL1200</t>
  </si>
  <si>
    <t>o0190 RS BL600</t>
  </si>
  <si>
    <t>o5307 LN KS</t>
  </si>
  <si>
    <t>oK536 RW</t>
  </si>
  <si>
    <t>oK082</t>
  </si>
  <si>
    <t>oK090</t>
  </si>
  <si>
    <t>oK688 PW</t>
  </si>
  <si>
    <t>oK359 PW</t>
  </si>
  <si>
    <t>oK358</t>
  </si>
  <si>
    <t>oK357</t>
  </si>
  <si>
    <t>oK535 BL635</t>
  </si>
  <si>
    <t>oK535R BL1200</t>
  </si>
  <si>
    <t>oK358 SL650</t>
  </si>
  <si>
    <t>oK358 SL1300</t>
  </si>
  <si>
    <t>oK551 SU SPB640</t>
  </si>
  <si>
    <t>o5527 FP BL1200</t>
  </si>
  <si>
    <t>o5527 FP SPB640</t>
  </si>
  <si>
    <t>o5527 FP BL600</t>
  </si>
  <si>
    <t>o5527 FP BL900</t>
  </si>
  <si>
    <t>oK081</t>
  </si>
  <si>
    <t>oK001</t>
  </si>
  <si>
    <t>oK002</t>
  </si>
  <si>
    <t>oK004 PW</t>
  </si>
  <si>
    <t>oK003 PW OgOdp</t>
  </si>
  <si>
    <t>oK003 PW</t>
  </si>
  <si>
    <t>oK002 BL600</t>
  </si>
  <si>
    <t>oK003 BL600</t>
  </si>
  <si>
    <t>oK003 BL1200</t>
  </si>
  <si>
    <t>oK003 BL1200 0,5</t>
  </si>
  <si>
    <t>oK003 SPB640</t>
  </si>
  <si>
    <t>oDabEurop</t>
  </si>
  <si>
    <t>oK366</t>
  </si>
  <si>
    <t>oK107 FP BL600</t>
  </si>
  <si>
    <t>oK091 FP SPB</t>
  </si>
  <si>
    <t>oK365 FP BL635</t>
  </si>
  <si>
    <t>oK366 FP BL635</t>
  </si>
  <si>
    <t>o8921 PR</t>
  </si>
  <si>
    <t>oK354 PW</t>
  </si>
  <si>
    <t>oK356</t>
  </si>
  <si>
    <t>oK360 PW</t>
  </si>
  <si>
    <t>oK361 PW</t>
  </si>
  <si>
    <t>oK530</t>
  </si>
  <si>
    <t>oK527 HU</t>
  </si>
  <si>
    <t>oK554</t>
  </si>
  <si>
    <t>oK529</t>
  </si>
  <si>
    <t>oK529 BL600</t>
  </si>
  <si>
    <t>oK529 SPB</t>
  </si>
  <si>
    <t>o8925 BS</t>
  </si>
  <si>
    <t>o8622 PR</t>
  </si>
  <si>
    <t>o8431 SN</t>
  </si>
  <si>
    <t>o8617 BS</t>
  </si>
  <si>
    <t>oK696 PV</t>
  </si>
  <si>
    <t>oK091 FP BL600</t>
  </si>
  <si>
    <t>oK091 FP BL1200</t>
  </si>
  <si>
    <t>oK210 SPB</t>
  </si>
  <si>
    <t>oK544</t>
  </si>
  <si>
    <t>oK544 RW BL1200</t>
  </si>
  <si>
    <t>oK544 RW BL635</t>
  </si>
  <si>
    <t>o5501 SN</t>
  </si>
  <si>
    <t>o3025 SN</t>
  </si>
  <si>
    <t>oK105 PW</t>
  </si>
  <si>
    <t>o5194 SN</t>
  </si>
  <si>
    <t>oK006 PW</t>
  </si>
  <si>
    <t>oK005 PW</t>
  </si>
  <si>
    <t>o5402 P</t>
  </si>
  <si>
    <t>oK520 SU</t>
  </si>
  <si>
    <t>oK078 PW</t>
  </si>
  <si>
    <t>oK201 RS BL1200</t>
  </si>
  <si>
    <t>oK201 RS BL600</t>
  </si>
  <si>
    <t>oK514 SU</t>
  </si>
  <si>
    <t>oK088 PW</t>
  </si>
  <si>
    <t>o6679 SW</t>
  </si>
  <si>
    <t>oK553 SL1300</t>
  </si>
  <si>
    <t>oK535 RW BL635SQ</t>
  </si>
  <si>
    <t>o8984 BS</t>
  </si>
  <si>
    <t>o0162 PE</t>
  </si>
  <si>
    <t>o0162 PE #16</t>
  </si>
  <si>
    <t>oHDF Antracyt</t>
  </si>
  <si>
    <t>oHDF bialy 2,5</t>
  </si>
  <si>
    <t>oHDF czarny</t>
  </si>
  <si>
    <t>oHDF dab art</t>
  </si>
  <si>
    <t>oHDF craft zloty</t>
  </si>
  <si>
    <t>oHDF dab son</t>
  </si>
  <si>
    <t>oHDF dab son 2,5</t>
  </si>
  <si>
    <t>oHDF dab urb burzt</t>
  </si>
  <si>
    <t>oHDF Olcha</t>
  </si>
  <si>
    <t>oHDF sur</t>
  </si>
  <si>
    <t>oHDF sur 2,5</t>
  </si>
  <si>
    <t>oK352</t>
  </si>
  <si>
    <t>o0112 PE KS</t>
  </si>
  <si>
    <t>o0112 PE #10</t>
  </si>
  <si>
    <t>o0112 PE #16</t>
  </si>
  <si>
    <t>oK083 SN</t>
  </si>
  <si>
    <t>o4298 SU</t>
  </si>
  <si>
    <t>oK524 SN</t>
  </si>
  <si>
    <t>oK525 SN</t>
  </si>
  <si>
    <t>oK526 SN</t>
  </si>
  <si>
    <t>oK541 PN</t>
  </si>
  <si>
    <t>o5981  BS</t>
  </si>
  <si>
    <t>o5981  PD</t>
  </si>
  <si>
    <t>oKS_8620</t>
  </si>
  <si>
    <t>oK532</t>
  </si>
  <si>
    <t>oK531</t>
  </si>
  <si>
    <t>o0375 BS</t>
  </si>
  <si>
    <t>o0514 PE</t>
  </si>
  <si>
    <t>o7031 BS</t>
  </si>
  <si>
    <t>oK210 PE</t>
  </si>
  <si>
    <t>oK093 SPB640</t>
  </si>
  <si>
    <t>oKS-7123 BS</t>
  </si>
  <si>
    <t>o0112 PE #25</t>
  </si>
  <si>
    <t>o7166 BS</t>
  </si>
  <si>
    <t>o7123 BS</t>
  </si>
  <si>
    <t>oD2380</t>
  </si>
  <si>
    <t>o7045 RS SPB</t>
  </si>
  <si>
    <t>oK539 SL1300</t>
  </si>
  <si>
    <t>oK539 SL650</t>
  </si>
  <si>
    <t>o8533 BS</t>
  </si>
  <si>
    <t>o0540 PE</t>
  </si>
  <si>
    <t>o5515 BS</t>
  </si>
  <si>
    <t>oK513 SU</t>
  </si>
  <si>
    <t>oK212 PA BL900</t>
  </si>
  <si>
    <t>oK214 SPB</t>
  </si>
  <si>
    <t>oK095 BL600</t>
  </si>
  <si>
    <t>oK-M22 2S</t>
  </si>
  <si>
    <t>omdf 2 STR Bia</t>
  </si>
  <si>
    <t>o0110SM #19 w/o</t>
  </si>
  <si>
    <t>omdf czarny sur 16</t>
  </si>
  <si>
    <t>omdf czarny sur 19</t>
  </si>
  <si>
    <t>oAkryl czarny/bialy 103</t>
  </si>
  <si>
    <t>oAkryl czarny 103</t>
  </si>
  <si>
    <t>omdf sur</t>
  </si>
  <si>
    <t>o7180 BS</t>
  </si>
  <si>
    <t>o0564 PE</t>
  </si>
  <si>
    <t>o8548 BS</t>
  </si>
  <si>
    <t>o5982 BS</t>
  </si>
  <si>
    <t>oK369 PH BL600</t>
  </si>
  <si>
    <t>oK367 PH BL600</t>
  </si>
  <si>
    <t>oK367 PH SL650</t>
  </si>
  <si>
    <t>oK698 BL600</t>
  </si>
  <si>
    <t>oK086 PW</t>
  </si>
  <si>
    <t>o0125 BS</t>
  </si>
  <si>
    <t>oKS1912 BS</t>
  </si>
  <si>
    <t>oK547</t>
  </si>
  <si>
    <t>o9455 PR</t>
  </si>
  <si>
    <t>o9614 BS</t>
  </si>
  <si>
    <t>oK087</t>
  </si>
  <si>
    <t>oK085</t>
  </si>
  <si>
    <t>oK086</t>
  </si>
  <si>
    <t>oK009</t>
  </si>
  <si>
    <t>oK020</t>
  </si>
  <si>
    <t>oK008 PW</t>
  </si>
  <si>
    <t>o9551 BS</t>
  </si>
  <si>
    <t>o7063 SU</t>
  </si>
  <si>
    <t>o0244 SU</t>
  </si>
  <si>
    <t>o0515 PE</t>
  </si>
  <si>
    <t>oK523 PE</t>
  </si>
  <si>
    <t>o0859 PE</t>
  </si>
  <si>
    <t>o0132 BS</t>
  </si>
  <si>
    <t>oU112 SF</t>
  </si>
  <si>
    <t>oU112 PE KS  #10</t>
  </si>
  <si>
    <t>oU112 PE 16mm</t>
  </si>
  <si>
    <t>oB-K028  4100x600</t>
  </si>
  <si>
    <t>oK028 BL1200</t>
  </si>
  <si>
    <t>oK028 SL650</t>
  </si>
  <si>
    <t>oR161A</t>
  </si>
  <si>
    <t>o512 SU</t>
  </si>
  <si>
    <t>oK013 SU</t>
  </si>
  <si>
    <t>o7045 SU</t>
  </si>
  <si>
    <t>o7045 AG</t>
  </si>
  <si>
    <t>o7045 RS BL600</t>
  </si>
  <si>
    <t>oK209 RS 4100x640</t>
  </si>
  <si>
    <t>o0171 PE</t>
  </si>
  <si>
    <t>oK521 SU</t>
  </si>
  <si>
    <t>oK010 SN</t>
  </si>
  <si>
    <t>oK011</t>
  </si>
  <si>
    <t>o8508 SN</t>
  </si>
  <si>
    <t>o8509 SN</t>
  </si>
  <si>
    <t>o1700 PE</t>
  </si>
  <si>
    <t>o5527 SN</t>
  </si>
  <si>
    <t>o0134 BS</t>
  </si>
  <si>
    <t>oK518 SU</t>
  </si>
  <si>
    <t>oSur18</t>
  </si>
  <si>
    <t>oSur18 StopFire</t>
  </si>
  <si>
    <t>oK093 SL BL600</t>
  </si>
  <si>
    <t>oK214 BL600</t>
  </si>
  <si>
    <t>o7648 SN</t>
  </si>
  <si>
    <t>oK015</t>
  </si>
  <si>
    <t>oK545</t>
  </si>
  <si>
    <t>oK023 SU BL1200</t>
  </si>
  <si>
    <t>oK023 SU BL600</t>
  </si>
  <si>
    <t>oK209 RS 4100x1200</t>
  </si>
  <si>
    <t>oK209 RS 4100x600</t>
  </si>
  <si>
    <t>oK209 RS 4100x900</t>
  </si>
  <si>
    <t xml:space="preserve">oK215 BS BL600 </t>
  </si>
  <si>
    <t>o0729 BS</t>
  </si>
  <si>
    <t>o0729 Pe</t>
  </si>
  <si>
    <t>o0854 BS</t>
  </si>
  <si>
    <t>o9763 BS</t>
  </si>
  <si>
    <t>oK364 PW</t>
  </si>
  <si>
    <t>oK017 PW</t>
  </si>
  <si>
    <t>o5500 SU</t>
  </si>
  <si>
    <t>o0344 BS</t>
  </si>
  <si>
    <t>oK 078 PW</t>
  </si>
  <si>
    <t>oK 077 PW</t>
  </si>
  <si>
    <t>o8657SN</t>
  </si>
  <si>
    <t>o7190SU</t>
  </si>
  <si>
    <t>o7184BS</t>
  </si>
  <si>
    <t>oD1861 MX</t>
  </si>
  <si>
    <t>oU10030 VL</t>
  </si>
  <si>
    <t>oU164 PE</t>
  </si>
  <si>
    <t>oU164 VL</t>
  </si>
  <si>
    <t>oU164 VL #10</t>
  </si>
  <si>
    <t>oU164KM BL1200</t>
  </si>
  <si>
    <t>oU164KM BL600</t>
  </si>
  <si>
    <t>oU10040 VL</t>
  </si>
  <si>
    <t>oU3274 BS</t>
  </si>
  <si>
    <t>oU3274M BL600</t>
  </si>
  <si>
    <t>oU3274M x0,5</t>
  </si>
  <si>
    <t>oU1051 VL BL600</t>
  </si>
  <si>
    <t>oU3265 BS</t>
  </si>
  <si>
    <t>oD3265 BL1200</t>
  </si>
  <si>
    <t>oD3265 BL600</t>
  </si>
  <si>
    <t>oU30090 TO</t>
  </si>
  <si>
    <t>oD3963SK BL600</t>
  </si>
  <si>
    <t>oD1038SK BL600</t>
  </si>
  <si>
    <t>oU119 PE</t>
  </si>
  <si>
    <t>oU119 PE #10</t>
  </si>
  <si>
    <t>oU119 VL</t>
  </si>
  <si>
    <t>oK101 PE</t>
  </si>
  <si>
    <t>oU570 VL</t>
  </si>
  <si>
    <t>oK101 SE</t>
  </si>
  <si>
    <t>oK300 SM</t>
  </si>
  <si>
    <t>oU511 SM</t>
  </si>
  <si>
    <t>oU8681 SM</t>
  </si>
  <si>
    <t>oU8681 SM #10</t>
  </si>
  <si>
    <t>oU8681 VL</t>
  </si>
  <si>
    <t>oU8681 SD</t>
  </si>
  <si>
    <t>oK110 SM</t>
  </si>
  <si>
    <t>oU3293 SM</t>
  </si>
  <si>
    <t>oU3293 SM #10</t>
  </si>
  <si>
    <t>oU3293 VL</t>
  </si>
  <si>
    <t>oU8685 SM</t>
  </si>
  <si>
    <t>oU8685 SM #10</t>
  </si>
  <si>
    <t>oU8685 SM #12</t>
  </si>
  <si>
    <t>oU8685SQ BL600</t>
  </si>
  <si>
    <t>oU120 VL</t>
  </si>
  <si>
    <t>oU3271 PE</t>
  </si>
  <si>
    <t>oU3271 VL</t>
  </si>
  <si>
    <t>oU3824 PE</t>
  </si>
  <si>
    <t>oD3815 VL</t>
  </si>
  <si>
    <t>oD3806 OW</t>
  </si>
  <si>
    <t>oD3806 OW #10</t>
  </si>
  <si>
    <t>oD3806 BL600</t>
  </si>
  <si>
    <t>oD381 SE</t>
  </si>
  <si>
    <t>oD3807 OW</t>
  </si>
  <si>
    <t>oD3807OW BL1200</t>
  </si>
  <si>
    <t>oD3807OW BL600</t>
  </si>
  <si>
    <t>oU3053 PE</t>
  </si>
  <si>
    <t>oU3053 VL</t>
  </si>
  <si>
    <t>oD1002 SK</t>
  </si>
  <si>
    <t>oD1007 BL600</t>
  </si>
  <si>
    <t>oU190KM BL1200</t>
  </si>
  <si>
    <t>oU190KM BL600</t>
  </si>
  <si>
    <t>oU10020 VL</t>
  </si>
  <si>
    <t>oU4436 PE</t>
  </si>
  <si>
    <t>oD20571</t>
  </si>
  <si>
    <t>oU190 PE</t>
  </si>
  <si>
    <t>oU190 PE #10</t>
  </si>
  <si>
    <t>oU190 PE #16</t>
  </si>
  <si>
    <t>oU190 SE</t>
  </si>
  <si>
    <t>oU190 VL</t>
  </si>
  <si>
    <t>oU4437 VL</t>
  </si>
  <si>
    <t>o7110 VL</t>
  </si>
  <si>
    <t>oD3276 MX</t>
  </si>
  <si>
    <t>oD2419 OW</t>
  </si>
  <si>
    <t>oD4225 OV</t>
  </si>
  <si>
    <t>oD4225 OW</t>
  </si>
  <si>
    <t>oD4430 OV</t>
  </si>
  <si>
    <t>oD4032 OW</t>
  </si>
  <si>
    <t>oD4032 OW #10</t>
  </si>
  <si>
    <t>o4032 OW BL1200</t>
  </si>
  <si>
    <t>o4032 OW BL600</t>
  </si>
  <si>
    <t>oD3264 MX</t>
  </si>
  <si>
    <t>oD3273 MX</t>
  </si>
  <si>
    <t>oD3273 MX BL1200</t>
  </si>
  <si>
    <t>oD3273 MX BL600</t>
  </si>
  <si>
    <t>oD3275 MX</t>
  </si>
  <si>
    <t>oD70050 OV</t>
  </si>
  <si>
    <t>oD3822 OW</t>
  </si>
  <si>
    <t>oD1096 OV</t>
  </si>
  <si>
    <t>oD60654 OV</t>
  </si>
  <si>
    <t>oD3314 SD</t>
  </si>
  <si>
    <t>oD4031 CL</t>
  </si>
  <si>
    <t>oD3316 SD</t>
  </si>
  <si>
    <t>oD20754 OV</t>
  </si>
  <si>
    <t>oD9103 OW</t>
  </si>
  <si>
    <t>oD9103 OW #10</t>
  </si>
  <si>
    <t>oD60664 OW BL600</t>
  </si>
  <si>
    <t>oD4030 OW</t>
  </si>
  <si>
    <t>oD2840 OW</t>
  </si>
  <si>
    <t>oD2840 OW #10</t>
  </si>
  <si>
    <t>oD1094 OV</t>
  </si>
  <si>
    <t>oD20230 OV</t>
  </si>
  <si>
    <t>oD20551 OV</t>
  </si>
  <si>
    <t>oD20140 OV</t>
  </si>
  <si>
    <t>oD3798 CL</t>
  </si>
  <si>
    <t>oD1089 OV</t>
  </si>
  <si>
    <t>oD3801 CL</t>
  </si>
  <si>
    <t>oD1038 BS</t>
  </si>
  <si>
    <t>oD1092 OW</t>
  </si>
  <si>
    <t>oD1092 BL1200</t>
  </si>
  <si>
    <t>oD1092 BL600</t>
  </si>
  <si>
    <t>oD4428 OV</t>
  </si>
  <si>
    <t>oD4429 OV</t>
  </si>
  <si>
    <t>oD1036 BL600</t>
  </si>
  <si>
    <t>oD4428 OV BL600</t>
  </si>
  <si>
    <t>oD20110 OV</t>
  </si>
  <si>
    <t>oD3823 OW</t>
  </si>
  <si>
    <t>oD1041 OW</t>
  </si>
  <si>
    <t>oD1041 OW #10</t>
  </si>
  <si>
    <t>oD1041 OW OgOdp</t>
  </si>
  <si>
    <t>oD1041 BL600</t>
  </si>
  <si>
    <t>oD1041 BL1200</t>
  </si>
  <si>
    <t>oD1041 BL2050x600</t>
  </si>
  <si>
    <t>oD3315 SD</t>
  </si>
  <si>
    <t>oD2610 MX</t>
  </si>
  <si>
    <t>oD2609 MX</t>
  </si>
  <si>
    <t>oD3799 CL</t>
  </si>
  <si>
    <t>oD3313 SD</t>
  </si>
  <si>
    <t>oD1035 OW</t>
  </si>
  <si>
    <t>oD1035 OW #10</t>
  </si>
  <si>
    <t>oD1035 BL1200</t>
  </si>
  <si>
    <t>oD1035 BL600</t>
  </si>
  <si>
    <t>oD3166 MX</t>
  </si>
  <si>
    <t>oD3167MX</t>
  </si>
  <si>
    <t>oD3055 OW</t>
  </si>
  <si>
    <t>oD3800 CL</t>
  </si>
  <si>
    <t>oD3349 MX</t>
  </si>
  <si>
    <t>oD4033 OW</t>
  </si>
  <si>
    <t>oD4033 OW BL600</t>
  </si>
  <si>
    <t>oD3025 OW BL600</t>
  </si>
  <si>
    <t>oD3025 OW BL1200</t>
  </si>
  <si>
    <t>oD3025 OW</t>
  </si>
  <si>
    <t>oD3025 OW #10</t>
  </si>
  <si>
    <t>oD5194 MX</t>
  </si>
  <si>
    <t>oD3821 OW</t>
  </si>
  <si>
    <t>oD3821 OW BL600</t>
  </si>
  <si>
    <t>oD3311 SD</t>
  </si>
  <si>
    <t>oD3312 SD</t>
  </si>
  <si>
    <t>oD4865 OW</t>
  </si>
  <si>
    <t>oD4865 BL600</t>
  </si>
  <si>
    <t>oD20744 OV</t>
  </si>
  <si>
    <t>oD9118 SE</t>
  </si>
  <si>
    <t>oD1045 OW BL600</t>
  </si>
  <si>
    <t>oD20734 OV</t>
  </si>
  <si>
    <t>oD4412 OV</t>
  </si>
  <si>
    <t>oD4040 MX</t>
  </si>
  <si>
    <t>oD1004LP BL1200</t>
  </si>
  <si>
    <t>oD1004LP BL600</t>
  </si>
  <si>
    <t>oD4040MX BL1200</t>
  </si>
  <si>
    <t>oD4040MX BL600</t>
  </si>
  <si>
    <t>oD495 PE</t>
  </si>
  <si>
    <t xml:space="preserve">oD1047 BZ BL600 </t>
  </si>
  <si>
    <t>oU3269 SM</t>
  </si>
  <si>
    <t>oU30080 TO</t>
  </si>
  <si>
    <t>oU3114 PE</t>
  </si>
  <si>
    <t>oU162 VL</t>
  </si>
  <si>
    <t>oD1203 BL1200</t>
  </si>
  <si>
    <t>oD1203 BL600</t>
  </si>
  <si>
    <t>oU4810 VL</t>
  </si>
  <si>
    <t>oD9300 PE</t>
  </si>
  <si>
    <t>oD9300 PE #25</t>
  </si>
  <si>
    <t>oHDF B - 2500</t>
  </si>
  <si>
    <t>oHDF B  K110M</t>
  </si>
  <si>
    <t>oHDF B 2850</t>
  </si>
  <si>
    <t>oHDF B</t>
  </si>
  <si>
    <t>oHDF Buk</t>
  </si>
  <si>
    <t>oHDF Cz  K110M</t>
  </si>
  <si>
    <t>oHDF DabJasny</t>
  </si>
  <si>
    <t>oD3025 HDF</t>
  </si>
  <si>
    <t>oHDF jablon</t>
  </si>
  <si>
    <t>oHDF klon</t>
  </si>
  <si>
    <t>oD9460 HDF</t>
  </si>
  <si>
    <t>oD9464 HDF</t>
  </si>
  <si>
    <t>oHDF Popiel</t>
  </si>
  <si>
    <t>oHDF Pop U12122</t>
  </si>
  <si>
    <t>oD3827 VL</t>
  </si>
  <si>
    <t>oD1972 SE</t>
  </si>
  <si>
    <t>oD1972 SE #10</t>
  </si>
  <si>
    <t>oU3266 PE</t>
  </si>
  <si>
    <t>oD4424 OV</t>
  </si>
  <si>
    <t>oD4426 OV</t>
  </si>
  <si>
    <t>oD3158 MX</t>
  </si>
  <si>
    <t>oU1033VL BL600</t>
  </si>
  <si>
    <t>oU1093 BL600</t>
  </si>
  <si>
    <t>oU30170 TO</t>
  </si>
  <si>
    <t>oU30180 TO</t>
  </si>
  <si>
    <t>oD6933 VL</t>
  </si>
  <si>
    <t>oD3820 OW</t>
  </si>
  <si>
    <t>oD4419 OV</t>
  </si>
  <si>
    <t>oD3818 OW</t>
  </si>
  <si>
    <t>oD4418 OV</t>
  </si>
  <si>
    <t>oD20130 OV</t>
  </si>
  <si>
    <t>oD20120 OV</t>
  </si>
  <si>
    <t>oD375 SE</t>
  </si>
  <si>
    <t>oD440 SE</t>
  </si>
  <si>
    <t>oU30220 TO</t>
  </si>
  <si>
    <t>oD4008 PE</t>
  </si>
  <si>
    <t>oU20210 MX</t>
  </si>
  <si>
    <t>oU20200 MX</t>
  </si>
  <si>
    <t>oD5137 KM BL1200</t>
  </si>
  <si>
    <t>oD5137 KM BL600</t>
  </si>
  <si>
    <t>oU30100 TO</t>
  </si>
  <si>
    <t>oD2380 OW</t>
  </si>
  <si>
    <t>oU4448 VL</t>
  </si>
  <si>
    <t>oD4876 BL600</t>
  </si>
  <si>
    <t>oD4871 BL600</t>
  </si>
  <si>
    <t>oD1087 BL600</t>
  </si>
  <si>
    <t>oMDF sur 6mm</t>
  </si>
  <si>
    <t>oMDF sur 8mm</t>
  </si>
  <si>
    <t>oMDF sur mm</t>
  </si>
  <si>
    <t>oMDF sur 12mm</t>
  </si>
  <si>
    <t>oMDF sur 16 mm</t>
  </si>
  <si>
    <t>oMDF sur 18mm</t>
  </si>
  <si>
    <t>oMDF sur 19mm</t>
  </si>
  <si>
    <t>oMDF sur 22 mm</t>
  </si>
  <si>
    <t>oMDF sur 25 mm</t>
  </si>
  <si>
    <t>oD881 PE</t>
  </si>
  <si>
    <t>oU1032 BS</t>
  </si>
  <si>
    <t>oD3288 MX</t>
  </si>
  <si>
    <t>oU4809 VL</t>
  </si>
  <si>
    <t>oU4415 OV</t>
  </si>
  <si>
    <t>oD5800 SQ BL600</t>
  </si>
  <si>
    <t>oU4435 VL</t>
  </si>
  <si>
    <t>oD9310 SE</t>
  </si>
  <si>
    <t>oD9311 OW</t>
  </si>
  <si>
    <t>oU2508 VL</t>
  </si>
  <si>
    <t>oD1039 OW</t>
  </si>
  <si>
    <t>oD722 SE</t>
  </si>
  <si>
    <t>oD4822 OV</t>
  </si>
  <si>
    <t>oD30190 VL</t>
  </si>
  <si>
    <t>oD3813 OW</t>
  </si>
  <si>
    <t xml:space="preserve">oD4409 OV </t>
  </si>
  <si>
    <t>oD2713 BS</t>
  </si>
  <si>
    <t>oD9164 BS</t>
  </si>
  <si>
    <t>oD9450 OW</t>
  </si>
  <si>
    <t>oD4005 BS BL600</t>
  </si>
  <si>
    <t>oD9163 BS</t>
  </si>
  <si>
    <t>oD20150 OV</t>
  </si>
  <si>
    <t>oD20764 VL</t>
  </si>
  <si>
    <t>oD2841 BS</t>
  </si>
  <si>
    <t>oD3810 OW</t>
  </si>
  <si>
    <t>oD3811 OW</t>
  </si>
  <si>
    <t>oD4410 OV</t>
  </si>
  <si>
    <t>oOSB12mm Belmeb</t>
  </si>
  <si>
    <t>oOSB12mm Byszyce</t>
  </si>
  <si>
    <t>oOSB15mm</t>
  </si>
  <si>
    <t>oOSB18mm</t>
  </si>
  <si>
    <t>oOSB18mm Belmeb</t>
  </si>
  <si>
    <t>oOSB18mm intar</t>
  </si>
  <si>
    <t>oOSB22mm</t>
  </si>
  <si>
    <t>oOSB8mm</t>
  </si>
  <si>
    <t>oD1079 BL600</t>
  </si>
  <si>
    <t>opodkl sur #16</t>
  </si>
  <si>
    <t>oD4103 SW</t>
  </si>
  <si>
    <t>oU4439 VL</t>
  </si>
  <si>
    <t>oU4096 TO</t>
  </si>
  <si>
    <t>oU112 PE #10</t>
  </si>
  <si>
    <t>oU112 PE #16</t>
  </si>
  <si>
    <t>oU112VL STARY</t>
  </si>
  <si>
    <t>oU112 VL</t>
  </si>
  <si>
    <t>oU4446 VL</t>
  </si>
  <si>
    <t xml:space="preserve">oU141 VL </t>
  </si>
  <si>
    <t>oU10010 VL</t>
  </si>
  <si>
    <t>oD1003PE BL1200</t>
  </si>
  <si>
    <t>oD1003PE BL600</t>
  </si>
  <si>
    <t>oD3168 MX</t>
  </si>
  <si>
    <t>oD4095 OW</t>
  </si>
  <si>
    <t>oD1031 MX BL600</t>
  </si>
  <si>
    <t>oD1040 MX BL600</t>
  </si>
  <si>
    <t>oD3829 OW</t>
  </si>
  <si>
    <t>oD1037 KM BL600</t>
  </si>
  <si>
    <t>oSUR18</t>
  </si>
  <si>
    <t>oSUR18 StopFire</t>
  </si>
  <si>
    <t>oU171 VL</t>
  </si>
  <si>
    <t>oU2653 VL</t>
  </si>
  <si>
    <t>oU3057 VL</t>
  </si>
  <si>
    <t>oU540 VL</t>
  </si>
  <si>
    <t>oU544 VL</t>
  </si>
  <si>
    <t>oU70060 TO</t>
  </si>
  <si>
    <t>oD1104SM BL1200</t>
  </si>
  <si>
    <t>oU70070 TO</t>
  </si>
  <si>
    <t>oU3188 VL</t>
  </si>
  <si>
    <t>oU6931 VL</t>
  </si>
  <si>
    <t>oU3189 VL</t>
  </si>
  <si>
    <t>oU4454 VL</t>
  </si>
  <si>
    <t>oU4452 VL</t>
  </si>
  <si>
    <t>oU1301 PE</t>
  </si>
  <si>
    <t>oU3261 VL</t>
  </si>
  <si>
    <t>oU2226 BS</t>
  </si>
  <si>
    <t>oU2226 BS #10</t>
  </si>
  <si>
    <t>oD4103 BL600</t>
  </si>
  <si>
    <t>oD3194 SW</t>
  </si>
  <si>
    <t>oD3193 SW</t>
  </si>
  <si>
    <t>oD3192 SW</t>
  </si>
  <si>
    <t>oD3191 SW</t>
  </si>
  <si>
    <t>oD3190 SW</t>
  </si>
  <si>
    <t>oD4432 OV</t>
  </si>
  <si>
    <t>oD3196 SW</t>
  </si>
  <si>
    <t>oD3195 SW</t>
  </si>
  <si>
    <t>oD2360 BS</t>
  </si>
  <si>
    <t>oU30160 TO</t>
  </si>
  <si>
    <t>oD4878 VL</t>
  </si>
  <si>
    <t>oD4878 VL BL600</t>
  </si>
  <si>
    <t>oU3112PE</t>
  </si>
  <si>
    <t>oU4438 VL</t>
  </si>
  <si>
    <t>Acapulco ST10 oF685 ST10</t>
  </si>
  <si>
    <t>Akacja Lakeland jasna ST9 oH1277 ST9</t>
  </si>
  <si>
    <t>Akacja Lakeland jasna ST9 oH1277 ST9 10mm</t>
  </si>
  <si>
    <t>Akacja Sheffield naturalna ST10 oH1242 ST10</t>
  </si>
  <si>
    <t>Alabaster ST9 oU104 ST9</t>
  </si>
  <si>
    <t>Antyczna Roza ST9 oU325 ST9</t>
  </si>
  <si>
    <t>Basaltino Terra ST76 blat 4100x600 oF352 ST76 BL600</t>
  </si>
  <si>
    <t>Basaltino Terra ST76 blat 4100x920 oF352 ST76 BL920</t>
  </si>
  <si>
    <t>Bawelna ST9 oU113 ST9</t>
  </si>
  <si>
    <t>Beton Chicago ciemnoszary ST9 oF187 ST9</t>
  </si>
  <si>
    <t>Beton Chicago ciemnoszary ST9  oF187 ST9 BL600</t>
  </si>
  <si>
    <t>Beton Chicago ciemnoszary ST9  oF187 ST9 BL920</t>
  </si>
  <si>
    <t>Beton Chicago jasnoszary ST9 oF186 ST9  BL600</t>
  </si>
  <si>
    <t>Bez Came ST9 oU216 ST9</t>
  </si>
  <si>
    <t>Bez kremowy ST9 oU222 ST9</t>
  </si>
  <si>
    <t>Bez migdalowy ST9 oU211 ST9</t>
  </si>
  <si>
    <t>Bez piaskowy ST9 oU156 ST9</t>
  </si>
  <si>
    <t>Bez piaskowy ST9 oU156 ST9 10mm</t>
  </si>
  <si>
    <t>Bialy alpejski PG/ST9 oW1100 PG/ST9</t>
  </si>
  <si>
    <t>Bialy alpejski PM oW1100 PM</t>
  </si>
  <si>
    <t>Bialy alpejski solid ST76  oW1101 ST76 K650</t>
  </si>
  <si>
    <t>Bialy alpejski solid ST76 oW1101 ST76 K920</t>
  </si>
  <si>
    <t>Bialy alpejski ST9 oW1100 ST9</t>
  </si>
  <si>
    <t>Bialy klasyczny SM 10mm oW960 SM 10mm</t>
  </si>
  <si>
    <t>Bialy klasyczny SM 12mm oW960 SM 12mm</t>
  </si>
  <si>
    <t>Bialy klasyczny SM 18mm oW960 SM 18mm</t>
  </si>
  <si>
    <t>Bialy klasyczny SM FLAMMEX/Trudnopalna oW960 SM FLAMMEX</t>
  </si>
  <si>
    <t>Bialy klasyczny ST7 oW960 ST7 16mm</t>
  </si>
  <si>
    <t>Bialy klasyczny ST7 oW960 ST7</t>
  </si>
  <si>
    <t>Bialy klasyczny ST7 16mm oW960 SM 16mm</t>
  </si>
  <si>
    <t>Bialy porcelanowy ST9 oW1200 ST9</t>
  </si>
  <si>
    <t>Bialy premium -dwustr. TM9 oW1000 TM9</t>
  </si>
  <si>
    <t>Bialy premium -dwustr. TM9/ST7 oW1000 TM9/ST7</t>
  </si>
  <si>
    <t>Bialy premium solid ST9 oW1001 ST9</t>
  </si>
  <si>
    <t>Bialy premium ST19 oW1000 ST19</t>
  </si>
  <si>
    <t>Bialy premium ST38 oW1000 ST38</t>
  </si>
  <si>
    <t>Bialy premium ST76 oW1000 ST76 BL600</t>
  </si>
  <si>
    <t>Bialy premium ST76  oW1000 ST76 BL920</t>
  </si>
  <si>
    <t>Bialy premium ST9 oW1000 ST9 10mm</t>
  </si>
  <si>
    <t>Bialy premium ST9 oW1000 ST9</t>
  </si>
  <si>
    <t>Bialy premium ST9 FLAMMEX oW1000 ST9 FLAMMEX</t>
  </si>
  <si>
    <t>Bialy premium ST9 WILGOCIOODPORNE oW1000 ST9 WILG</t>
  </si>
  <si>
    <t>Braz Trufla ST9 oU748 ST9</t>
  </si>
  <si>
    <t>Brzoza piaskowa ST9 oH1732 ST9</t>
  </si>
  <si>
    <t>Buk Willow ST9 oH1910 ST9</t>
  </si>
  <si>
    <t>Burgund ST9 oU311 ST9</t>
  </si>
  <si>
    <t>Carat bezowy ST9 oU115 ST9</t>
  </si>
  <si>
    <t>Chromix srebrny ST10  oF638 ST10 BL600</t>
  </si>
  <si>
    <t>Chromix srebrny ST10  oF638 ST10 BL920</t>
  </si>
  <si>
    <t>Ciemnobraz ST9 oU818 ST9</t>
  </si>
  <si>
    <t>Coco Bolo ST22 oH3012 ST22</t>
  </si>
  <si>
    <t>Czarny dwustr. TM9/ST7 oU999 TM9/ST7</t>
  </si>
  <si>
    <t>Czarny PG/ST9 oU999 PG/ST9</t>
  </si>
  <si>
    <t>Czarny PM blat kompakt oU999 PM K650</t>
  </si>
  <si>
    <t>Czarny PM/ST9 oU999 PM/ST9</t>
  </si>
  <si>
    <t>Czarny Shadow ST38 oU998 ST38</t>
  </si>
  <si>
    <t>Czarny ST19 oU999 ST19</t>
  </si>
  <si>
    <t>Czarny ST7 oU999 ST7</t>
  </si>
  <si>
    <t>Czarny ST7 FLAMMEX oU999 ST7 FLAMMEX</t>
  </si>
  <si>
    <t>Czarny ST76 oU999 ST76 K650</t>
  </si>
  <si>
    <t>Czarny ST76  oU999 ST76 K920</t>
  </si>
  <si>
    <t>Beton Chicago ciemnoszary ST9 oF187 ST9 P640</t>
  </si>
  <si>
    <t>Czarny ST78  oU999 ST78 BL920</t>
  </si>
  <si>
    <t>Biala bazowa ST32/Davenport nat jas  oW908 ST32 P640</t>
  </si>
  <si>
    <t>Czarny TM28 oU999 TM28/ST28</t>
  </si>
  <si>
    <t>Czern aksamitna ST9 oU899 ST9</t>
  </si>
  <si>
    <t>Czern aksamitna ST9 oU899 ST9 16mm</t>
  </si>
  <si>
    <t>Czerwien chinska ST9 oU321 ST9</t>
  </si>
  <si>
    <t>Czerwien granatu PM/ST9 oU399 PM/ST9</t>
  </si>
  <si>
    <t>Czerwony rdzawy ST9 oU335 ST9</t>
  </si>
  <si>
    <t>Biala bazowa ST37/Dab Halifax Nat  oW908 ST37 P640</t>
  </si>
  <si>
    <t>Dab Bardolino naturalny ST10 oH1145 ST10</t>
  </si>
  <si>
    <t>Dab Bardolino naturalny ST10 oH1145 ST10 BL600</t>
  </si>
  <si>
    <t>Dab Bardolino naturalny ST10  oH1145 ST10 BL920</t>
  </si>
  <si>
    <t>Bialy alpejski solid ST76/Szary Jasny Solid oW1101 ST76 P640</t>
  </si>
  <si>
    <t>Dab Baronia jasny ST12 oH1362 ST12</t>
  </si>
  <si>
    <t>Dab Belmont brazowy ST12 oH1303 ST12</t>
  </si>
  <si>
    <t>Dab Belmont brazowy ST12 oH1303 ST12 BL600</t>
  </si>
  <si>
    <t>Dab Belmont brazowy ST12  oH1303 ST12 BL920</t>
  </si>
  <si>
    <t>Dab Butcherblock ST12  oH193 ST12 BL600</t>
  </si>
  <si>
    <t>Dab Butcherblock ST12 oH193 ST12 BL920</t>
  </si>
  <si>
    <t>Bialy premium ST76/Granit lsniacy bialy panel oW1000 ST76 P640</t>
  </si>
  <si>
    <t>Dab Cardiff brazowy G8 oH2409 G8 BL600</t>
  </si>
  <si>
    <t>Dab Cardiff brazowy G8 oH2409 G8 BL920</t>
  </si>
  <si>
    <t>Dab Casella brazowy ST40 oH1386 ST40</t>
  </si>
  <si>
    <t>Dab Casella brazowy ST40 oH1386 ST40 K650</t>
  </si>
  <si>
    <t>Dab Casella brazowy ST40  oH1386 ST40 K920</t>
  </si>
  <si>
    <t>Dab Casella naturalny jasny ST40 oH1367 ST40</t>
  </si>
  <si>
    <t>Dab Casella naturalny ST40  oH1385 ST40 K650</t>
  </si>
  <si>
    <t>Dab Casella naturalny ST40  oH1385 ST40 K920</t>
  </si>
  <si>
    <t>Dab Charleston 
ciemnobrazowy ST36 oH3154 ST36</t>
  </si>
  <si>
    <t>Dab Corbridge naturalny ST12 oH3395 ST12</t>
  </si>
  <si>
    <t>Dab Corbridge naturalny ST12 FLAMMEX oH3395 ST12 FLAMMEX</t>
  </si>
  <si>
    <t>Dab Corbridge szary ST12 oH3156 ST12</t>
  </si>
  <si>
    <t>Dab Cuneo brazowy ST28 oH3317 ST28</t>
  </si>
  <si>
    <t>Dab Cuneo zielony TM28 oH3311 TM28/ST28</t>
  </si>
  <si>
    <t>Dab Davenport naturalny jasny ST32 oH3359 ST32</t>
  </si>
  <si>
    <t>Dab Davenport naturalny jasny ST32 oH3359 ST32 K650</t>
  </si>
  <si>
    <t>Dab Davenport naturalny jasny ST32 oH3359 ST32 K920</t>
  </si>
  <si>
    <t>Dab Davos naturalny ST12 oH3131 ST12</t>
  </si>
  <si>
    <t>Dab Davos truflowy ST12 oH3133 ST12</t>
  </si>
  <si>
    <t>Dab Davos truflowy ST12 oH3133 ST12 BL600</t>
  </si>
  <si>
    <t>Dab Davos truflowy ST12 oH3133 ST12 BL920</t>
  </si>
  <si>
    <t>Dab Denver truflowy ST10 oH1399 ST10</t>
  </si>
  <si>
    <t>Dab dziki naturalny ST10 oH1318 ST10</t>
  </si>
  <si>
    <t>Dab dziki naturalny ST10 BKO oH1318 ST10 K650</t>
  </si>
  <si>
    <t>Dab dziki naturalny ST10 BKO oH1318 ST10 K920</t>
  </si>
  <si>
    <t>Dab dziki naturalny ST10  oH1318 ST10 BL600</t>
  </si>
  <si>
    <t>Dab dziki naturalny ST10 oH1318 ST10 BL920</t>
  </si>
  <si>
    <t>Dab Gladstone piaskowy ST28 oH3309 ST28</t>
  </si>
  <si>
    <t>Dab Gladstone tabak ST28 oH3325 ST28</t>
  </si>
  <si>
    <t>Dab Halifax Bialy ST37 oH1176 ST37</t>
  </si>
  <si>
    <t>Dab Halifax brazowy TM37/ST37 oH3180 TM37/ST37</t>
  </si>
  <si>
    <t>Dab Halifax cynowany ST37 oH3176 ST37</t>
  </si>
  <si>
    <t>Dab Halifax cynowany ST37 oH3176 ST37 K920</t>
  </si>
  <si>
    <t>Dab Halifax cynowany ST37 oH3176 ST37 K650</t>
  </si>
  <si>
    <t>Dab Halifax naturalny ST37 oH1180 ST37</t>
  </si>
  <si>
    <t>Dab Halifax naturalny ST37 oH1180 ST37 K920</t>
  </si>
  <si>
    <t>Dab Halifax naturalny ST37 oH1180 ST37 K650</t>
  </si>
  <si>
    <t>Dab Halifax tabak ST37 oH1181 ST37</t>
  </si>
  <si>
    <t>Dab Halifax tabak ST37 oH1181 ST37 K920</t>
  </si>
  <si>
    <t>Dab Halifax tabak ST37 oH1181 ST37 K650</t>
  </si>
  <si>
    <t>Dab Hamilton naturalny ST10 oH3303 ST10 BL920</t>
  </si>
  <si>
    <t>Dab Hamilton naturalny ST10 oH3303 ST10 BL600</t>
  </si>
  <si>
    <t>Dab Hamilton naturalny ST10 oH3303 ST10</t>
  </si>
  <si>
    <t>Dab Hamilton naturalny ST10 #10 oH3303 ST10 10mm</t>
  </si>
  <si>
    <t>Dab Hamilton naturalny ST10/Stal szara antracytowa 4100x640 oH3303 ST10</t>
  </si>
  <si>
    <t>Dab Hunton ciemny ST10 oH2033 ST10 BL920</t>
  </si>
  <si>
    <t>Dab Hunton ciemny ST10 oH2033 ST10 BL600</t>
  </si>
  <si>
    <t>Dab Hunton ciemny ST10 oH2033 ST10 K920</t>
  </si>
  <si>
    <t>Dab Hunton ciemny ST10 oH2033 ST10 K650</t>
  </si>
  <si>
    <t>Dab Hunton ciemny ST10 oH2033 ST10</t>
  </si>
  <si>
    <t>Dab Hunton jasny ST10 oH2032 ST10 BL920</t>
  </si>
  <si>
    <t>Dab Hunton jasny ST10 oH2032 ST10 BL600</t>
  </si>
  <si>
    <t>Czarny ST76  oU999 ST76 P640</t>
  </si>
  <si>
    <t>Dab Kansas brazowy ST10 oH1113 ST10</t>
  </si>
  <si>
    <t>Dab Kendal koniakowy ST12 oH3398 ST12</t>
  </si>
  <si>
    <t>Dab Kendal naturalny ST12 oH3170 ST12</t>
  </si>
  <si>
    <t>Dab Lorenzo szarobezowy ST19 oH3146 ST19</t>
  </si>
  <si>
    <t>Dab Nebraska naturalny ST10 oH3331 ST10</t>
  </si>
  <si>
    <t>Dab Nebraska naturalny ST10 oH3331 ST10 BL920</t>
  </si>
  <si>
    <t>Dab Nebraska naturalny ST10 oH3331 ST10 BL600</t>
  </si>
  <si>
    <t>Dab Norwich ST19 oH3003 ST19</t>
  </si>
  <si>
    <t>Dab Sacramento brazowy ST36 oH1142 ST36</t>
  </si>
  <si>
    <t>Dab Santa Fe Vintage ST10 oH1330 ST10</t>
  </si>
  <si>
    <t>Dab Santa Fe Vintage ST10 oH1330 ST10 K920</t>
  </si>
  <si>
    <t>Dab Santa Fe Vintage ST10  oH1330 ST10 K650</t>
  </si>
  <si>
    <t>Dab Sherman koniak brazowy ST32 oH1344 ST32 K920</t>
  </si>
  <si>
    <t>Dab Sherman koniak brazowy ST32 oH1344 ST32 K650</t>
  </si>
  <si>
    <t>Dab Sherman koniak brazowy ST32 oH1344 ST32</t>
  </si>
  <si>
    <t>Czarny ST78  oU999 ST78 P640</t>
  </si>
  <si>
    <t>Dab Spree szarobezowy ST10 oH1357 ST10 BL600</t>
  </si>
  <si>
    <t>Dab Spree szarobezowy ST10  oH1357 ST10 BL920</t>
  </si>
  <si>
    <t>Dab Thermo czarnobrazowy ST12 oH1199 ST12</t>
  </si>
  <si>
    <t>Dab Tonsberg brazowy ST12 oH309 ST12</t>
  </si>
  <si>
    <t>Dab Tonsberg naturalny ST12 oH305 ST12</t>
  </si>
  <si>
    <t>Dab Tonsberg naturalny ST12 oH305 ST12 BL920</t>
  </si>
  <si>
    <t>Dab Tonsberg naturalny ST12 oH305 ST12 BL600</t>
  </si>
  <si>
    <t>Dab Vicenza bielony ST19 oH3152 ST19</t>
  </si>
  <si>
    <t>Dab Vicenza ST12 oH3157 ST12</t>
  </si>
  <si>
    <t>Dab Vicenza ST12 oH3157 ST12 BL920</t>
  </si>
  <si>
    <t>Dab Vicenza ST12 oH3157 ST12 BL600</t>
  </si>
  <si>
    <t>Dab Whiteriver bezowopiaskowy ST10 oH1312 ST10</t>
  </si>
  <si>
    <t>Dab Whiteriver szarobrazowy ST10 oH1313 ST10</t>
  </si>
  <si>
    <t>Dab Whiteriver szarobrazowy ST10 oH1313 ST10 BL920</t>
  </si>
  <si>
    <t>Dab Whiteriver szarobrazowy ST10 oH1313 ST10 BL600</t>
  </si>
  <si>
    <t>Drewno Vintage naturalne ST10 oH197 ST10 BL920</t>
  </si>
  <si>
    <t>Drewno Vintage naturalne ST10 oH197 ST10 BL600</t>
  </si>
  <si>
    <t>Dab Bardolinio Naturlny/Dab Belmont brazowy ST12  oH1303 ST12 P640</t>
  </si>
  <si>
    <t>Eukaliptus ciemnobrazowy ST12 oH3043 ST12</t>
  </si>
  <si>
    <t>Eukaliptus naturalny TM12 oH3041 TM12</t>
  </si>
  <si>
    <t>Ferro brazowy ST87 oF302 ST87 BL920</t>
  </si>
  <si>
    <t>Ferro brazowy ST87 oF302 ST87 BL600</t>
  </si>
  <si>
    <t>Fineline Bialy ST19 oH3195 ST19</t>
  </si>
  <si>
    <t>Fineline ciemnoszary ST19 oH3198 ST19</t>
  </si>
  <si>
    <t>Fineline srednioszary ST19 oH3197 ST19</t>
  </si>
  <si>
    <t>Fleetwood Bialy ST22 oH3450 ST22</t>
  </si>
  <si>
    <t>Granit Cascia jasnoszary ST78 oF031 ST78 BL920</t>
  </si>
  <si>
    <t>Granit Cascia jasnoszary ST78 oF031 ST78 BL600</t>
  </si>
  <si>
    <t>Granit Cascia szary ST78 oF032 ST78 BL920</t>
  </si>
  <si>
    <t>Granit Cascia szary ST78 oF032 ST78 BL600</t>
  </si>
  <si>
    <t>Dab Butcherblock ST12/Sosna Cascina  oH193 ST12 P640</t>
  </si>
  <si>
    <t>Granit lsniacy Bialy ST76 oF486 ST76 BL920</t>
  </si>
  <si>
    <t>Granit lsniacy Bialy ST76 oF486 ST76 BL600</t>
  </si>
  <si>
    <t>Dab Hunton jasny ST10/Dab Davos Truflowy oH2032 ST10 P640</t>
  </si>
  <si>
    <t>Dab Spree szarobezowy ST10 oH1357 ST10 P640</t>
  </si>
  <si>
    <t>Granit lsniacy rdzawy ST87 blat kompakt oF311 ST87 K920</t>
  </si>
  <si>
    <t>Granit lsniacy rdzawy ST87 blat kompakt oF311 ST87 K650</t>
  </si>
  <si>
    <t>Grigia Pietra antracytowa ST9 oF205 ST9 BL920</t>
  </si>
  <si>
    <t>Grigia Pietra antracytowa ST9 oF205 ST9 BL600</t>
  </si>
  <si>
    <t>Drewno Vintage naturalne ST10 oH197 ST10 P640</t>
  </si>
  <si>
    <t>Grigia Pietra czarna ST9 oF206 ST9 BL920</t>
  </si>
  <si>
    <t>Grigia Pietra czarna ST9 oF206 ST9 BL600</t>
  </si>
  <si>
    <t>Grigia Pietra czarna ST9 oF206 ST9</t>
  </si>
  <si>
    <t>Grigia Pietra czarna ST9  oF206 ST9 K920</t>
  </si>
  <si>
    <t>Grigia Pietra czarna ST9  oF206 ST9 K650</t>
  </si>
  <si>
    <t>Hikora naturalna ST10 oH3730 ST10 BL920</t>
  </si>
  <si>
    <t>Hikora naturalna ST10 oH3730 ST10 BL600</t>
  </si>
  <si>
    <t>Hikora naturalna ST10 oH3730 ST10 K650</t>
  </si>
  <si>
    <t>Hikora naturalna ST10 oH3730 ST10</t>
  </si>
  <si>
    <t>Hikora naturalna ST10  oH3730 ST10 K920</t>
  </si>
  <si>
    <t>Jesion Abano brazowy TM12/ST12 oH1227 TM12/ST12</t>
  </si>
  <si>
    <t>Jesion Lugano naturalny TM22/ST22 oH1204 TM22/ST22</t>
  </si>
  <si>
    <t>Jesion Navarra ST36 oH1250 ST36</t>
  </si>
  <si>
    <t>Jesion Sevilla ST19 oH1223 ST19</t>
  </si>
  <si>
    <t>Jesion Trondheim ST12 oH1225 ST12</t>
  </si>
  <si>
    <t>Jodla zielona ST9 oU699 ST9</t>
  </si>
  <si>
    <t>Granit Cascia jasnoszary ST78 oF031 ST78 P640</t>
  </si>
  <si>
    <t>Kamien Calvia jasnoszary ST75 oF675 ST75 BL600</t>
  </si>
  <si>
    <t>Granit Cascia szary ST78 panel oF032 ST78 P640</t>
  </si>
  <si>
    <t>Kamien Calvia piaskowoszary ST75 oF676 ST75 BL920</t>
  </si>
  <si>
    <t>Kamien Calvia piaskowoszary ST75 oF676 ST75 BL600</t>
  </si>
  <si>
    <t>Granit lsniacy Bialy ST76 oF486 ST76 P640</t>
  </si>
  <si>
    <t>Granit lsniacy rdzawy ST87 oF311 ST87 P640</t>
  </si>
  <si>
    <t>Kamien Gavi taupe ST9 oF251 ST9 BL920</t>
  </si>
  <si>
    <t>Kamien Gavi taupe ST9 oF251 ST9 BL600</t>
  </si>
  <si>
    <t>Grigia Pietra antracytowa ST9 oF205 ST9 P640</t>
  </si>
  <si>
    <t>Karmel ST9 oU830 ST9</t>
  </si>
  <si>
    <t>Kaszmir PM oU702 PM</t>
  </si>
  <si>
    <t>Kaszmir PM/ST9 oU702 PM/ST9</t>
  </si>
  <si>
    <t>Kaszmir ST78 oU702 ST78 BL920</t>
  </si>
  <si>
    <t>Kaszmir ST78 oU702 ST78 BL600</t>
  </si>
  <si>
    <t>Kamien Calvia jasnoszary ST75 oF675 ST75 P640</t>
  </si>
  <si>
    <t>Kaszmir ST9 oU702 ST9</t>
  </si>
  <si>
    <t>Kasztan Kentucky piaskowy ST10 oH1710 ST10</t>
  </si>
  <si>
    <t>Klon Hard szampanski ST9 oH3860 ST9</t>
  </si>
  <si>
    <t>Klon Mandal naturalny ST9 oH3840 ST9</t>
  </si>
  <si>
    <t>Kobra brazowa ST20 oF323 ST20</t>
  </si>
  <si>
    <t>Len antracytowy ST10 oF433 ST10</t>
  </si>
  <si>
    <t>Lupek Cupria ST76 oF237 ST76 BL920</t>
  </si>
  <si>
    <t>Lupek Cupria ST76 oF237 ST76 BL600</t>
  </si>
  <si>
    <t>Lupek Scivaro jasnoszary ST76 oF234 ST76 BL920</t>
  </si>
  <si>
    <t>Lupek Scivaro jasnoszary ST76 oF234 ST76 BL600</t>
  </si>
  <si>
    <t>Kamien Calvia piaskowoszary ST75 oF676 ST75 P640</t>
  </si>
  <si>
    <t>Lupek Scivaro ST76 oF235 ST76</t>
  </si>
  <si>
    <t>Lupek Scivaro ST76 oF235 ST76 BL920</t>
  </si>
  <si>
    <t>Lupek Scivaro ST76 oF235 ST76 BL600</t>
  </si>
  <si>
    <t>Kamien Calvia piaskowoszary/Chromix srebrny ST10  oF638 ST10 P640</t>
  </si>
  <si>
    <t>Kamien Gavi taupe ST9 oF251 ST9 P640</t>
  </si>
  <si>
    <t>Kaszmir ST78 oU702 ST78 P640</t>
  </si>
  <si>
    <t>Marmur Candela antracytowy ST76 oF244 ST76 K920</t>
  </si>
  <si>
    <t>Marmur Candela antracytowy ST76  oF244 ST76 K650</t>
  </si>
  <si>
    <t>Marmur Candela jasnoszary ST76 oF243 ST76</t>
  </si>
  <si>
    <t>Marmur Candela jasnoszary ST76 oF243 ST76 BL920</t>
  </si>
  <si>
    <t>Marmur Candela jasnoszary ST76 oF243 ST76 BL600</t>
  </si>
  <si>
    <t>Marmur Cipollino szary ST7 oF093 ST7 BL920</t>
  </si>
  <si>
    <t>Marmur Cipollino szary ST7 oF093 ST7 BL600</t>
  </si>
  <si>
    <t>Lupek Scivaro jasnoszary ST76 oF234 ST76 P640</t>
  </si>
  <si>
    <t>Marmur Cremona ST75 oF229 ST75 BL920</t>
  </si>
  <si>
    <t>Marmur Cremona ST75 oF229 ST75 BL600</t>
  </si>
  <si>
    <t>Lupek Scivaro ST76 oF235 ST76 P640</t>
  </si>
  <si>
    <t>Marmur Crystal ST9 oF800 ST9</t>
  </si>
  <si>
    <t>Marmur Crystal ST9 oF800 ST9 BL920</t>
  </si>
  <si>
    <t>Marmur Crystal ST9 oF800 ST9 BL600</t>
  </si>
  <si>
    <t>Lupek Scivaro/Lupek Cupria ST76 oF237 ST76</t>
  </si>
  <si>
    <t>Marmur San Luca ST9 oF108 ST9 BL920</t>
  </si>
  <si>
    <t>Marmur San Luca ST9 oF108 ST9 BL600</t>
  </si>
  <si>
    <t>Marmur Candela antracytowy ST76 oF244 ST76 P640</t>
  </si>
  <si>
    <t>Marmur Siena szary ST87 oF095 ST87 BL920</t>
  </si>
  <si>
    <t>Marmur Siena szary ST87 oF095 ST87 BL600</t>
  </si>
  <si>
    <t>Marmur Cipollino szary ST7  oF093 ST7 P640</t>
  </si>
  <si>
    <t>Metal Rock antracytowy ST87 oF121 ST87 BL920</t>
  </si>
  <si>
    <t>Metal Rock antracytowy ST87 oF121 ST87 BL600</t>
  </si>
  <si>
    <t>Marmur Cremona ST75 oF229 ST75 P640</t>
  </si>
  <si>
    <t>Metal srebrnoszary 
szczotkowany ST20 oF765 ST20</t>
  </si>
  <si>
    <t>Metal szczotkowany brazowy ST20 oF528 ST20</t>
  </si>
  <si>
    <t>Niebieski denim ST9 oU540 ST9</t>
  </si>
  <si>
    <t>Niebieski fajansowy ST9 oU525 ST9</t>
  </si>
  <si>
    <t>Niebieski indigo PM/ST9 oU599 PM/ST9</t>
  </si>
  <si>
    <t>Niebieski indigo ST9 oU599 ST9</t>
  </si>
  <si>
    <t>Niebieski mglisty ST9 oU502 ST9</t>
  </si>
  <si>
    <t>Niebieski tyrolski ST9 oU504 ST9</t>
  </si>
  <si>
    <t>Onyx szary dwustr. TM9/ST7 oU960 TM9/ST7</t>
  </si>
  <si>
    <t>Onyx szary ST9 oU960 ST9</t>
  </si>
  <si>
    <t>Orzech Carini naturalny ST12 oH3710 ST12</t>
  </si>
  <si>
    <t>Orzech Dijon naturlany ST9 oH3734 ST9</t>
  </si>
  <si>
    <t>Orzech Lincoln ST19 oH1714 ST19</t>
  </si>
  <si>
    <t>Orzech Pacific nat ST10 oH3700 ST10</t>
  </si>
  <si>
    <t>Orzech Pacific tabak ST10 oH3702 ST10</t>
  </si>
  <si>
    <t>Orzech Parona ST12 oH1715 ST12</t>
  </si>
  <si>
    <t>Orzech Warmia brazowy ST19 oH1307 ST19</t>
  </si>
  <si>
    <t>Pietra Fanano jasnoszara ST75 oF230 ST75 BL920</t>
  </si>
  <si>
    <t>Pietra Fanano jasnoszara ST75 oF230 ST75 BL600</t>
  </si>
  <si>
    <t>Pietra Fanano szara ST75 oF208 ST75 BL920</t>
  </si>
  <si>
    <t>Pietra Fanano szara ST75 oF208 ST75 BL600</t>
  </si>
  <si>
    <t>Marmur Crystal ST9 oF800 ST9 P640</t>
  </si>
  <si>
    <t>Plotno bezowe ST10 oF416 ST10</t>
  </si>
  <si>
    <t>Pomaranczowy Siena ST9 oU350 ST9</t>
  </si>
  <si>
    <t>Sosna Aland Biala ST22 oH3430 ST22</t>
  </si>
  <si>
    <t>Sosna Aland polarna ST22 oH3433 ST22</t>
  </si>
  <si>
    <t>Sosna Bramberg ST22 oH1487 ST22</t>
  </si>
  <si>
    <t>Sosna Cascina ST22 oH1401 ST22 BL920</t>
  </si>
  <si>
    <t>Sosna Cascina ST22 oH1401 ST22 BL600</t>
  </si>
  <si>
    <t>Sosna Cascina ST22 oH1401 ST22</t>
  </si>
  <si>
    <t>Marmur San Luca ST9 oF108 ST9 P640</t>
  </si>
  <si>
    <t>Stal szara antracytowa ST87 oF620 ST87 BL920</t>
  </si>
  <si>
    <t>Stal szara antracytowa ST87 oF620 ST87 BL600</t>
  </si>
  <si>
    <t>Marmur Siena szary ST87 oF095 ST87 P640</t>
  </si>
  <si>
    <t>Swierk Nebrodi rustykalny G8 oH011 G8 BL600</t>
  </si>
  <si>
    <t>Szary Angora ST9 oU705 ST9 BL920</t>
  </si>
  <si>
    <t>Metal Rock antracytowy ST87 oF121 ST87 P640</t>
  </si>
  <si>
    <t>Szary Bialy ST9 oU775 ST9</t>
  </si>
  <si>
    <t>Szary diamentowy ST9 oU963 ST9</t>
  </si>
  <si>
    <t>Szary diamentowy ST9 oU963 ST9 16mm</t>
  </si>
  <si>
    <t>Szary grafitowy PM oU961 PM/ST9</t>
  </si>
  <si>
    <t>Szary grafitowy ST7 oU961 ST7</t>
  </si>
  <si>
    <t>Szary grafitowy ST7 oU961 ST7 16mm</t>
  </si>
  <si>
    <t>Szary grafitowy ST7 oU961 ST7 10mm</t>
  </si>
  <si>
    <t>Szary grafitowy ST7 FLAMMEX oU961 ST7 FLAMMEX</t>
  </si>
  <si>
    <t>Szary jasny solid ST76  oU7081 ST76 K650</t>
  </si>
  <si>
    <t>Szary jasny solid ST76  oU7081 ST76 K920</t>
  </si>
  <si>
    <t>Szary jasny solid ST76 oU7081 ST76 P640</t>
  </si>
  <si>
    <t>Szary jasny ST9 oU708 ST9</t>
  </si>
  <si>
    <t>Szary jasny ST9  oU708 ST9</t>
  </si>
  <si>
    <t>Szary jasny ST9  oU708 ST9 16mm</t>
  </si>
  <si>
    <t>Szary jasny ST9 FLAMMEX oU708 ST9 FLAMMEX</t>
  </si>
  <si>
    <t>Szary jedwabisty ST9 oU707 ST9</t>
  </si>
  <si>
    <t>Szary kamienny ST9 oU727 ST9</t>
  </si>
  <si>
    <t>Szary Karbon ST9 oU968 ST9</t>
  </si>
  <si>
    <t>Szary krzemowy ST9 oU201 ST9</t>
  </si>
  <si>
    <t>Szary kubanit PM/ST9 oU767 PM/ST9</t>
  </si>
  <si>
    <t>Szary kubanit ST9 oU767 ST9</t>
  </si>
  <si>
    <t>Szary lawa ST9 oU741 ST9</t>
  </si>
  <si>
    <t>Szary Monument ST9 oU780 ST9</t>
  </si>
  <si>
    <t>Szary perlowy ST76 oU763 ST76 BL600</t>
  </si>
  <si>
    <t>Szary perlowy ST76 oU763 ST76 BL920</t>
  </si>
  <si>
    <t>Pietra Fanano szara ST75  oF108 ST9 P640</t>
  </si>
  <si>
    <t>Szary perlowy ST9 oU763 ST9</t>
  </si>
  <si>
    <t>Szary przykurzony ST9 oU732 ST9 16mm</t>
  </si>
  <si>
    <t>Szary przykurzony ST9 oU732 ST9</t>
  </si>
  <si>
    <t>Szary przykurzony ST9 FLAMMEX oU732 ST9 FLAMMEX</t>
  </si>
  <si>
    <t>Szary Taupe ST9 oU750 ST9</t>
  </si>
  <si>
    <t>Szczotkowane aluminium 
premium ST7 oF502 ST7 BL600</t>
  </si>
  <si>
    <t>Szczotkowane aluminium 
premium ST7 oF502 ST7 BL920</t>
  </si>
  <si>
    <t>Taupe ciemny dwustr. TM9/ST7 oU740 TM9/ST7</t>
  </si>
  <si>
    <t>Taupe ciemny ST9 oU740 ST9</t>
  </si>
  <si>
    <t>Terrazzo Triestino szary ST75 oF021 ST75 BL600</t>
  </si>
  <si>
    <t>Terrazzo Triestino szary ST75 oF021 ST75 BL920</t>
  </si>
  <si>
    <t>Sosna Cascina ST22  oH1401 ST22 P640</t>
  </si>
  <si>
    <t>Stal szara antracytowa ST87 oF620 ST87 P640</t>
  </si>
  <si>
    <t>Tessina Ceramic kremowa ST87 oF221 ST87 K650</t>
  </si>
  <si>
    <t>Tessina Ceramic kremowa ST87  oF221 ST87 K920</t>
  </si>
  <si>
    <t>Trawertyn Calais ST75 oF052 ST75 BL600</t>
  </si>
  <si>
    <t>Trawertyn Calais ST75 oF052 ST75 BL920</t>
  </si>
  <si>
    <t>Szary arktyczny ST9 oU788 ST9 P640</t>
  </si>
  <si>
    <t>Trawertyn Margalida ST75 oF030 ST75 BL600</t>
  </si>
  <si>
    <t>Trawertyn Margalida ST75 oF030 ST75 BL920</t>
  </si>
  <si>
    <t>Szary perlowy ST76/Czarny ST76 oU763 ST76 P640</t>
  </si>
  <si>
    <t>Tytanit antracytowy ST78 oF228 ST78 BL600</t>
  </si>
  <si>
    <t>Tytanit antracytowy ST78 oF228 ST78 BL920</t>
  </si>
  <si>
    <t>Tytanit bezowo pias ST78  oF226 ST78 BL600</t>
  </si>
  <si>
    <t>Tytanit bezowo pias ST78 oF226 ST78 BL920</t>
  </si>
  <si>
    <t>Terrazzo Triestino szary ST75 oF021 ST75 BL640</t>
  </si>
  <si>
    <t>Tytanit szary ST78  oF227 ST78 BL600</t>
  </si>
  <si>
    <t>Tytanit szary ST78 oF227 ST78 BL920</t>
  </si>
  <si>
    <t>Tessina Ceramic kremowa ST87 oF221 ST87 P640</t>
  </si>
  <si>
    <t>Wisnia Locarno ST12 oH1636 ST12</t>
  </si>
  <si>
    <t>Zielen eukaliptusowa ST9 oU604 ST9</t>
  </si>
  <si>
    <t>Zielen Fjord ST9 oU636 ST9</t>
  </si>
  <si>
    <t>Zielen lesna ST9 oU606 ST9</t>
  </si>
  <si>
    <t>Zielen limetki ST9 oU630 ST9</t>
  </si>
  <si>
    <t>Zielony kamienny PM/ST9 oU665 PM/ST9</t>
  </si>
  <si>
    <t>Zielony kamienny ST9 oU665 ST9</t>
  </si>
  <si>
    <t>Zielony szalwiowy ST9 oU638 ST9</t>
  </si>
  <si>
    <t>Zolty curry ST9 oU163 ST9</t>
  </si>
  <si>
    <t>Zolty piaskowy ST9 oU125 ST9</t>
  </si>
  <si>
    <t>Trawertyn Calais ST75 panel oF121 ST87 P640</t>
  </si>
  <si>
    <t>Trawertyn Margalida ST75 oF030 ST75 P640</t>
  </si>
  <si>
    <t>Tytanit bezowo pias ST78  oF229 ST75 P640</t>
  </si>
  <si>
    <t>Tytanit szary ST78/Tessina Ceramic Kremowa oF227 ST78 P640</t>
  </si>
  <si>
    <t>Kamien Calvia jasnoszary ST75 oF675 ST75 BL920</t>
  </si>
  <si>
    <t>DAB OLEJOWANY UltraFit oPD3037 PU ULT595</t>
  </si>
  <si>
    <t>Kaszmirowy Bez UltraFIt oPU1506 SO ULT595</t>
  </si>
  <si>
    <t>Kaszmirowy Bez UltraFit oPU1506 SO ULT595</t>
  </si>
  <si>
    <t>AKACJA  oPD7001 LN</t>
  </si>
  <si>
    <t>ANTRACYT  oPU1203 MT 16mm</t>
  </si>
  <si>
    <t>ANTRACYT  oPU1203 MT</t>
  </si>
  <si>
    <t>ANTRACYT blat oPU1203 MT</t>
  </si>
  <si>
    <t>ART DECO  oPD7088 SG</t>
  </si>
  <si>
    <t>Art Beton ULTRA FIT  oPK9034 UR ULT595</t>
  </si>
  <si>
    <t>Art Beton ULTRA FIT  oPK9034 UR ULT1200</t>
  </si>
  <si>
    <t>Beton Loft ULTRA FIT  oPK9035 UR ULT595</t>
  </si>
  <si>
    <t>Beton Loft ULTRA FIT  oPK9035 UR ULT1200</t>
  </si>
  <si>
    <t>BEZ  oPU1502 SG</t>
  </si>
  <si>
    <t>BEZ JASNY  oPU1513 SG</t>
  </si>
  <si>
    <t>PF Biel Krystaliczna  oPB0071 SO</t>
  </si>
  <si>
    <t>PF Biel Krystaliczna oPB0071 SO BL1200</t>
  </si>
  <si>
    <t>PF Biel Krystaliczna oPB0071 SO BL600</t>
  </si>
  <si>
    <t>BIEL KREDOWA  oPB0100 SG</t>
  </si>
  <si>
    <t>BIEL PERLOWA  oPB0050 MA 12mm</t>
  </si>
  <si>
    <t>BIEL PERLOWA  oPB0050 MA 16mm</t>
  </si>
  <si>
    <t xml:space="preserve">BIEL PERLOWA  oPB0050 MA </t>
  </si>
  <si>
    <t>Biel Sniezna MA oPB0090 MA</t>
  </si>
  <si>
    <t>Biel Sniezna SO oPB0090 SO</t>
  </si>
  <si>
    <t>Biel Sniezna CS  oPB0090 CS BL600</t>
  </si>
  <si>
    <t>Biel Sniezna CS  oPB0090 CS BL1200</t>
  </si>
  <si>
    <t>Biel Sniezna CS ULTRA FIT oPB0090 CS ULT595</t>
  </si>
  <si>
    <t>Biel Sniezna CS ULTRA FIT  oPB0090 CS ULT1200</t>
  </si>
  <si>
    <t>BLEKIT CIEMNY  oPU2001 SG</t>
  </si>
  <si>
    <t>BLEKIT POLNOCNY  oPU2008 SG</t>
  </si>
  <si>
    <t>Brzoza Scandi oPD7004 SG</t>
  </si>
  <si>
    <t>Brzoza Mazurska oPD7000 LN</t>
  </si>
  <si>
    <t>BUK NORWESKI  oPD7000 LN</t>
  </si>
  <si>
    <t>BUK NORWESKI  oPD7000 LN BL600</t>
  </si>
  <si>
    <t>BUK NORWESKI  oPD7000 LN BL1200</t>
  </si>
  <si>
    <t>Buk Scandi oPD7003 SG</t>
  </si>
  <si>
    <t>CEGLANY  oPU2402 SG</t>
  </si>
  <si>
    <t>CIEMNY BEZ  oPU1514 SG</t>
  </si>
  <si>
    <t>CZARNY ONYX  oPU1001 MT</t>
  </si>
  <si>
    <t>CZARNY ONYX  oPU1001 MT 16mm</t>
  </si>
  <si>
    <t>CZERN LAWA oPU1000 CS SCI</t>
  </si>
  <si>
    <t>CZERN LAWA  oPU1000 CS BL600</t>
  </si>
  <si>
    <t>CZERN LAWA oPU1000 CS BL1200</t>
  </si>
  <si>
    <t>CZERN LAWA  oPU1000 CS ULT595</t>
  </si>
  <si>
    <t>CZERN LAWA  oPU1000 CS ULT1200</t>
  </si>
  <si>
    <t>DAB AMERYKANSKI  oPD3012LN</t>
  </si>
  <si>
    <t>DAB ARTISAN  oPD3016 PU BL600</t>
  </si>
  <si>
    <t>DAB ARTISAN  oPD3016 PU BL1200</t>
  </si>
  <si>
    <t>DAB ARTISAN oPD3016 PU SCI</t>
  </si>
  <si>
    <t>DAB ARTISAN  oPD3016 PU</t>
  </si>
  <si>
    <t>DAB BALTIC DUNE oPD3102 RW</t>
  </si>
  <si>
    <t>DAB BALTIC ICE oPD3103 RW</t>
  </si>
  <si>
    <t>DAB BALTIC STORM oPD3104 RW</t>
  </si>
  <si>
    <t>DAB BALTIC SZARY oPD3119 RW</t>
  </si>
  <si>
    <t>DAB Bordeaux jasny oPD3019 VT</t>
  </si>
  <si>
    <t>DAB CARPENTER COFFE oPD3100 RW BL1200</t>
  </si>
  <si>
    <t>DAB CARPENTER COFFE oPD3100 RW BL600</t>
  </si>
  <si>
    <t>DAB CARPENTER COFFE oPD3100 RW</t>
  </si>
  <si>
    <t>DAB CARPENTER JASNY oPD3121 RW</t>
  </si>
  <si>
    <t>DAB CARPENTER WHISKY oPD3101 RW</t>
  </si>
  <si>
    <t>DAB CARPENTER WHISKY oPD3101 RW BL1200</t>
  </si>
  <si>
    <t>DAB CARPENTER WHISKY oPD3101 RW BL600</t>
  </si>
  <si>
    <t>DAB DUNIN  oPD3114 PU</t>
  </si>
  <si>
    <t>Dab Estana jasny oPD3055 PU</t>
  </si>
  <si>
    <t>Dab Estana jasny  oPD3055 PU BL1200</t>
  </si>
  <si>
    <t>Dab Estana jasny  oPD3055 PU BL600</t>
  </si>
  <si>
    <t>Dab Estana ciemny oPD3056 PU BL600</t>
  </si>
  <si>
    <t>Dab Estana ciemny oPD3056 PU BL1200</t>
  </si>
  <si>
    <t>Dab Estana ciemny ULTRA FIT oPD3056 PU ULT595</t>
  </si>
  <si>
    <t>Dab Estana ciemny ULTRA FIT  oPD3056 PU ULT1200</t>
  </si>
  <si>
    <t>DAB ELEGANCKI  oPD3030 PU</t>
  </si>
  <si>
    <t>DAB GAJA  oPD3089 WP</t>
  </si>
  <si>
    <t>DAB GORSKI SZARY oPD3004 LN</t>
  </si>
  <si>
    <t>DAB GRAND NATURALNY oPD3051 VT</t>
  </si>
  <si>
    <t>DAB GRAND NATURALNY  oPD3055 PU BL1200</t>
  </si>
  <si>
    <t>DAB GRAND NATURALNY oPD3055 PU BL600</t>
  </si>
  <si>
    <t>DAB KARMEL  oPD3053 PU</t>
  </si>
  <si>
    <t>DAB KLASYCZNY  oPD3122 RW</t>
  </si>
  <si>
    <t>DAB KOPENHAGA  oPD3128 LN</t>
  </si>
  <si>
    <t>DAB LANCELOT  oPD3023 VT BL600</t>
  </si>
  <si>
    <t>DAB LANCELOT oPD3023 VT BL1200</t>
  </si>
  <si>
    <t>DAB LANCELOT  oPD3023 VT</t>
  </si>
  <si>
    <t>Dab Lancelot scianka oPD3023 VT SCI</t>
  </si>
  <si>
    <t>Dab Lancelot NowyOdcien oPD3023 VT NBL600</t>
  </si>
  <si>
    <t>Dab Lancelot NowyOdcien oPD3023 VT NBL1200</t>
  </si>
  <si>
    <t>DAB LINDBERG  oPD3018 LN</t>
  </si>
  <si>
    <t>DAB LUMBERJACK FROST oPD3099 RW</t>
  </si>
  <si>
    <t>DAB LUMBERJACK SAND oPD3098 RW</t>
  </si>
  <si>
    <t>DAB LUMBERJACK SMOKE oPD3097 RW</t>
  </si>
  <si>
    <t>DAB MARRONE oPD3003 CW</t>
  </si>
  <si>
    <t>DAB MILLENIUM  oPD3117 WP</t>
  </si>
  <si>
    <t>DAB MILLENIUM SZARY oPD3118 WP</t>
  </si>
  <si>
    <t>DAB OLEJOWANY  oPD3037 PU</t>
  </si>
  <si>
    <t>DAB OLEJOWANY oPD3037 PU BL600</t>
  </si>
  <si>
    <t>DAB OLEJOWANY oPD3037 PU BL1200</t>
  </si>
  <si>
    <t>DAB OLEJOWANY SCIANKA oPD3037 PU SCI</t>
  </si>
  <si>
    <t>DAB OLEJOWANY UltraFit oPD3037 PU ULT1200</t>
  </si>
  <si>
    <t>DAB SCANDI  oPD3077 WP</t>
  </si>
  <si>
    <t>DAB SCANDI  oPD3077 WP BL600</t>
  </si>
  <si>
    <t>DAB SCANDI  oPD3077 WP BL1200</t>
  </si>
  <si>
    <t>DAB SONOMA  oPD3000 LN</t>
  </si>
  <si>
    <t>Dab Sonoma  oPD3000 LN BL600</t>
  </si>
  <si>
    <t>Dab Sonoma  oPD3000 LN BL1200</t>
  </si>
  <si>
    <t>Dab Sonoma  oPD3000 LN SCI</t>
  </si>
  <si>
    <t>DAB TAJGA  oPD3001 LN</t>
  </si>
  <si>
    <t>DAB VIKING  oPD3071 LN</t>
  </si>
  <si>
    <t>DAB VIKING CIEPLY oPD3111 LN</t>
  </si>
  <si>
    <t>Dab Wilton Bia oPD3049 SG</t>
  </si>
  <si>
    <t>DAB WINDMILL DARK oPD3095 RW</t>
  </si>
  <si>
    <t>DAB WINDMILL GOLD oPD3094 RW</t>
  </si>
  <si>
    <t>DAB WINDMILL PALE oPD3096 RW</t>
  </si>
  <si>
    <t>DAB WOTAN  oPD3033 LN</t>
  </si>
  <si>
    <t>Dab Wotan  oPD3033 LM BL600</t>
  </si>
  <si>
    <t>Dab Wotan  oPD3033 LM BL1200</t>
  </si>
  <si>
    <t>Dab Wotan oPD3033 LM SCI</t>
  </si>
  <si>
    <t>DARK CANVAS  oPF8026 SG</t>
  </si>
  <si>
    <t>EUKALIPTUS  oPU2207 SG</t>
  </si>
  <si>
    <t>GRAFIT  oPU1211 MT</t>
  </si>
  <si>
    <t>HDF Bez ohdf bez</t>
  </si>
  <si>
    <t>HDF Czarny ohdf czarny</t>
  </si>
  <si>
    <t>HDF Dab Lancelot ohdf dab lancelot</t>
  </si>
  <si>
    <t>HDF Dab Sonoma ohdf dab sonoma</t>
  </si>
  <si>
    <t>HDF Grafit ohdf grafit</t>
  </si>
  <si>
    <t>HDF Szary ohdf szary</t>
  </si>
  <si>
    <t>HDF Szary Platynowy ohdf platynowy</t>
  </si>
  <si>
    <t>HDF Wenge ohdf wenge</t>
  </si>
  <si>
    <t>INOX  oPF8009SG</t>
  </si>
  <si>
    <t>Inox  oPF8009 SG BL600</t>
  </si>
  <si>
    <t>Inox  oPF8009 SG BL1200</t>
  </si>
  <si>
    <t>INOX BEZ  oPF8030 SG</t>
  </si>
  <si>
    <t>INOX BRAZ  oPF8029 SG</t>
  </si>
  <si>
    <t>INOX SZAMPAN  oPF8031 SG</t>
  </si>
  <si>
    <t>JESION NORDYCKI  oPD6006 WP</t>
  </si>
  <si>
    <t>JESION PRESTIGE CZARNY oPD6002 PU</t>
  </si>
  <si>
    <t>JODELKA SCANDI  oPD7085 SG</t>
  </si>
  <si>
    <t>Jodelka Scandi  oPD7085 SG BL600</t>
  </si>
  <si>
    <t>Jodelka Scandi  oPD7085 SG BL1200</t>
  </si>
  <si>
    <t>KAKAO  oPU1515 SG</t>
  </si>
  <si>
    <t>KALAHARI  oPU1504 SO</t>
  </si>
  <si>
    <t>KASZMIROWY BEZ  oPU1506 SO</t>
  </si>
  <si>
    <t>Kaszmirowy Bez  oPU1506 SO BL600</t>
  </si>
  <si>
    <t>Kaszmirowy Bez oPU1506 SO BL1200</t>
  </si>
  <si>
    <t>Kaszmirowy Bez UltraFit oPU1506 SO ULT1200</t>
  </si>
  <si>
    <t>KLON PROSNA  oPD7091 PU</t>
  </si>
  <si>
    <t>KOBALT  oPU2010 SG</t>
  </si>
  <si>
    <t>KORAL  oPU2401 SG</t>
  </si>
  <si>
    <t>KOSC SLONIOWA  oPU1507 MT</t>
  </si>
  <si>
    <t>MARMUR BIANCO  oPK9014 MA</t>
  </si>
  <si>
    <t>MARMUR BIANCO oPK9014 MA BL600</t>
  </si>
  <si>
    <t>MARMUR BIANCO  oPK9014 MA BL1200</t>
  </si>
  <si>
    <t>MARMUR BIANCO Scianka  oPK9014 MA SCI</t>
  </si>
  <si>
    <t>MARMUR BIANCO ULTRA FIT  oPK9014 MA ULT595</t>
  </si>
  <si>
    <t>MARMUR BIANCO ULTRA FIT  oPK9014 MA ULT1200</t>
  </si>
  <si>
    <t>MARMUR BLACK ROYAL oPK9015 MA</t>
  </si>
  <si>
    <t>MARMUR BLACK ROYAL oPK9015 MA BL600</t>
  </si>
  <si>
    <t>MARMUR BLACK ROYAL oPK9015 MA BL1200</t>
  </si>
  <si>
    <t>MARMUR CALACATTA oPK9024 SO SCI</t>
  </si>
  <si>
    <t>MARMUR CALACATTA oPK9024 SO BL600</t>
  </si>
  <si>
    <t>MARMUR CALACATTA  oPK9024 SO BL1200</t>
  </si>
  <si>
    <t>MARMUR CALACATTA ULTRA FIT  oPK9024 SO ULT595</t>
  </si>
  <si>
    <t>MARMUR CALACATTA ULTRA FIT  oPK9024 SO ULT1200</t>
  </si>
  <si>
    <t>METROPOLIS  oPK9050 SG</t>
  </si>
  <si>
    <t>METROPOLIS  oPK9050 SG BL1200</t>
  </si>
  <si>
    <t>METROPOLIS oPK9050 SG BL600</t>
  </si>
  <si>
    <t>Plyta Budowlana MFP #10 oMFP P5 #10</t>
  </si>
  <si>
    <t>Plyta Budowlana MFP #12 oMFP P5 #12</t>
  </si>
  <si>
    <t>Plyta Budowlana MFP #15 oMFP P5 #15</t>
  </si>
  <si>
    <t>Plyta Budowlana MFP #18 oMFP P5 #18</t>
  </si>
  <si>
    <t>Plyta Budowlana MFP #22 oMFP P5 #22</t>
  </si>
  <si>
    <t>Plyta Budowlana MFP #25 oMFP P5 #25</t>
  </si>
  <si>
    <t>MILLENNIAL PINK  oPU2604 SG</t>
  </si>
  <si>
    <t>NIEBIESKI KREDOWY  oPU2009 SG</t>
  </si>
  <si>
    <t>OCHRA  oPU1802 SG</t>
  </si>
  <si>
    <t>ORZECH CALIFORNIA  oPD5000 LN</t>
  </si>
  <si>
    <t>ORZECH ELEGANT  oPD5008 PU</t>
  </si>
  <si>
    <t>ORZECH ROYAL  oPD5015 WP</t>
  </si>
  <si>
    <t>ORZECH VILLA  oPD5014 WP</t>
  </si>
  <si>
    <t>Orzech Villa oPD5014 WP BL1200</t>
  </si>
  <si>
    <t>Orzech Villa  oPD5014 WP BL600</t>
  </si>
  <si>
    <t>ORZECH WLOSKI  oPD5010 LN</t>
  </si>
  <si>
    <t>PIASEK PUSTYNI  oPU1503 SO</t>
  </si>
  <si>
    <t>PICCOLO GRANITO ULTRA FIT oPK9031 UR ULT595</t>
  </si>
  <si>
    <t>PICCOLO GRANITO ULTRA FIT oPK9031 UR ULT1200</t>
  </si>
  <si>
    <t>RAYA  oPF8028 SG</t>
  </si>
  <si>
    <t>SAN SEBASTIAN  oPK9033 SG</t>
  </si>
  <si>
    <t>SAN SEBASTIAN ULTRA FIT  oPK9033 SG ULT595</t>
  </si>
  <si>
    <t>SAN SEBASTIAN ULTRA FIT  oPK9033 SG ULT1200</t>
  </si>
  <si>
    <t>SEPIA  oPU1500 SG</t>
  </si>
  <si>
    <t>SKLEJKA BRZOZOWA  oPD7090 SG</t>
  </si>
  <si>
    <t>SNIEZNA BIEL  oPB0090 MA</t>
  </si>
  <si>
    <t>SNIEZNA BIEL  oPB0090 SO</t>
  </si>
  <si>
    <t>STAL PREMIUM  oPF8025 SG</t>
  </si>
  <si>
    <t>SZARY  oPU1210 MT 16mm</t>
  </si>
  <si>
    <t>SZARY  oPU1210 MT</t>
  </si>
  <si>
    <t>SZARY GOLEBI  oPU1207 SG</t>
  </si>
  <si>
    <t>SZARY NEUTRALNY  oPU1220 SG</t>
  </si>
  <si>
    <t>SZARY PALLAD  oPU1213 MT</t>
  </si>
  <si>
    <t>TAUPE  oPU1510 MT</t>
  </si>
  <si>
    <t>TEAK SZLACHETNY  oPD7056 PU</t>
  </si>
  <si>
    <t>TEAK SZLACHETNY  oPD7056 PU BL600</t>
  </si>
  <si>
    <t>TEAK SZLACHETNY  oPD7056 PU BL1200</t>
  </si>
  <si>
    <t>TERRACOTA  oPU1516 SG</t>
  </si>
  <si>
    <t>TERAZZO COLORE ULTRA FIT oPK9020 UR ULT595</t>
  </si>
  <si>
    <t>TERAZZO COLORE ULTRA FIT  oPK9020 UR ULT1200</t>
  </si>
  <si>
    <t>WANILIA  oPU1517 SG</t>
  </si>
  <si>
    <t>WIAZ SIGMA  oPD7096 WP</t>
  </si>
  <si>
    <t>ZIELEN BUTELKOWA  oPU2206 SG</t>
  </si>
  <si>
    <t>ZIELEN SZALWI  oPU2204 SG</t>
  </si>
  <si>
    <t>ZIELONY OLIWKOWY  oPU2209 SG</t>
  </si>
  <si>
    <t>ZIELONY WOJSKOWY  oPU2210 SG</t>
  </si>
  <si>
    <t>Dab Endgrain Surow oK105 FP BL630</t>
  </si>
  <si>
    <t>Lupek Blat oK094 BL635</t>
  </si>
  <si>
    <t xml:space="preserve">Alby Blue  o5994 SU </t>
  </si>
  <si>
    <t>Aluminium o881 PE</t>
  </si>
  <si>
    <t>Antracyt PE o164 PE</t>
  </si>
  <si>
    <t>Antracyt PE #16 o0164 PE #16</t>
  </si>
  <si>
    <t>Antracyt AG o0164 AG</t>
  </si>
  <si>
    <t>Andromeda Biala  oK217 KS BL600</t>
  </si>
  <si>
    <t>Andromeda Biala GLOSS oK217 GG BL1200</t>
  </si>
  <si>
    <t>Andromeda Biala GLOSS oK217 GG BL600</t>
  </si>
  <si>
    <t>Andromeda Biala mat oK217 GM BL635</t>
  </si>
  <si>
    <t>Andromeda Biala GLOSS oK217 GG SPB640</t>
  </si>
  <si>
    <t>Andromeda czarny POLYSK oK218 GG KS BL600</t>
  </si>
  <si>
    <t>Andromeda czarny MAT oK218 GM KS BL635</t>
  </si>
  <si>
    <t>Barley Blackwood oK021</t>
  </si>
  <si>
    <t>Bazalt    o166BS</t>
  </si>
  <si>
    <t>Bavaria Buk o0381 BS</t>
  </si>
  <si>
    <t>Beton Czarny oK353</t>
  </si>
  <si>
    <t>Beton oK350 RT</t>
  </si>
  <si>
    <t>Beton Jasny oK349 RT</t>
  </si>
  <si>
    <t>Bezowy o522PE</t>
  </si>
  <si>
    <t>Beton Czarny Iron Flow oK353 BL2050x1200</t>
  </si>
  <si>
    <t>Bialy Blat oK101 KM BL1200</t>
  </si>
  <si>
    <t>Bialy Blat  oK101 KM BL600</t>
  </si>
  <si>
    <t>Bialy Marmur Lodowy oK552 SU BL600</t>
  </si>
  <si>
    <t>Bialy Marmur Lodowy oK552 SU SPB640</t>
  </si>
  <si>
    <t>Bialy perlista  oK101 PE BL600</t>
  </si>
  <si>
    <t>Biel Alpejska Kompatkowy  o8685 SU K1300</t>
  </si>
  <si>
    <t>Biel Alpejska Kompatkowy o8685 SU K650</t>
  </si>
  <si>
    <t>Biel Alpejska RS  o8685 RS BL1200</t>
  </si>
  <si>
    <t>Biel Alpejska RS  o8685 RS BL600</t>
  </si>
  <si>
    <t>Biel Alpejska RS  o8685 RS FIT600</t>
  </si>
  <si>
    <t>Biala KS110 #12 o0110 #12</t>
  </si>
  <si>
    <t>Biala KS110 #16 o0110 #16</t>
  </si>
  <si>
    <t>Bialy briliantowy o8681 SU</t>
  </si>
  <si>
    <t>Bialy briliantowy STOP FIRE o8681 SU ST F</t>
  </si>
  <si>
    <t>Bialy Frontowy o0101 PE</t>
  </si>
  <si>
    <t>Bialy Mirror Gloss o8685 MG</t>
  </si>
  <si>
    <t>Bialy Perlowy 8100 oBP 8100</t>
  </si>
  <si>
    <t>Blackwood satin oK022</t>
  </si>
  <si>
    <t>Blekit nieba o7179 BS</t>
  </si>
  <si>
    <t>Blekit polnocy oK099</t>
  </si>
  <si>
    <t>Blekit zmierzch oK097 SU</t>
  </si>
  <si>
    <t>Brzoza o1715 BS</t>
  </si>
  <si>
    <t>BS Bialy Alpejski 8685 BS o8685 BS</t>
  </si>
  <si>
    <t>BS Bialy Alpejski 8685 BS #25 o8685 BS #25</t>
  </si>
  <si>
    <t>Buk Artisan Perlowy oK012 SU</t>
  </si>
  <si>
    <t>Buk Artisan Truflowy oK014 SU</t>
  </si>
  <si>
    <t>Buk Bavaria o0381 BS</t>
  </si>
  <si>
    <t>Breccia Vivaldo Slim  oK594 SL1300</t>
  </si>
  <si>
    <t>Cappuccino o0301 SU</t>
  </si>
  <si>
    <t>Carbon Marine Wood oK016 PW</t>
  </si>
  <si>
    <t>Calcarea Blat  oK208RS BL600</t>
  </si>
  <si>
    <t>Carrara Blat SQE oK551 SU BL1200SQ</t>
  </si>
  <si>
    <t>Carrara Blat SQE oK551 SU BL635SQ</t>
  </si>
  <si>
    <t>Carrara Slimline oK551 SPB SL1300</t>
  </si>
  <si>
    <t>Carrara Slimline  oK551 SPB SL650</t>
  </si>
  <si>
    <t>Ceramiczny oK098 SU</t>
  </si>
  <si>
    <t>CHINCHILLA szary o0197 SU</t>
  </si>
  <si>
    <t>Clay Grey Glina oK096</t>
  </si>
  <si>
    <t>Coast Evoke Oak oK365 PW</t>
  </si>
  <si>
    <t>cobalt grey o6299 BS</t>
  </si>
  <si>
    <t>Coco Bolo o8995 SN</t>
  </si>
  <si>
    <t>Cool grey o0191 SU</t>
  </si>
  <si>
    <t>Crossline Caramel o8362 SN</t>
  </si>
  <si>
    <t>Czarny PE o0190 PE</t>
  </si>
  <si>
    <t>Czarny PE #10 o0190 PE #10</t>
  </si>
  <si>
    <t>Czarny PE #16 o0190 PE #16</t>
  </si>
  <si>
    <t>Czarny PE StopFire o0190 PE SF</t>
  </si>
  <si>
    <t>Czarny KS  o0190 RS BL1200</t>
  </si>
  <si>
    <t>Czarny KS  o0190 RS BL600</t>
  </si>
  <si>
    <t>Dab Artisan 5307LN o5307 LN KS</t>
  </si>
  <si>
    <t>Dab Barokowy Bursztynowy oK536 RW</t>
  </si>
  <si>
    <t>Dab Bourbon oK082</t>
  </si>
  <si>
    <t>Dab Brazowy oK090</t>
  </si>
  <si>
    <t>Dab Canella nat oK688 PW</t>
  </si>
  <si>
    <t>Dab Castello koniakowy oK359 PW</t>
  </si>
  <si>
    <t>Dab Castello miodowy oK358</t>
  </si>
  <si>
    <t>Dab Castello szary oK357</t>
  </si>
  <si>
    <t>Dab Barokow Zloty  oK535 BL635</t>
  </si>
  <si>
    <t>Dab Barokowy Zloty  oK535R BL1200</t>
  </si>
  <si>
    <t>Dab Castello Slimline oK358 SL650</t>
  </si>
  <si>
    <t>Dab Castello Slimline oK358 SL1300</t>
  </si>
  <si>
    <t>Carrara Splashback oK551 SU SPB640</t>
  </si>
  <si>
    <t>Dab Kamienny  o5527 FP BL1200</t>
  </si>
  <si>
    <t>Dab Kamienny o5527 FP SPB640</t>
  </si>
  <si>
    <t>Dab Kamienny  o5527 FP BL600</t>
  </si>
  <si>
    <t>Dab Kamienny o5527 FP BL900</t>
  </si>
  <si>
    <t>Dab Coastland szamp oK081</t>
  </si>
  <si>
    <t>Dab Craft Bialy oK001</t>
  </si>
  <si>
    <t>Dab Craft szary oK002</t>
  </si>
  <si>
    <t>Dab Craft Tabac oK004 PW</t>
  </si>
  <si>
    <t>Dab Craft Zloty Ogien Odp. oK003 PW OgOdp</t>
  </si>
  <si>
    <t>Dab Craft Zloty PW oK003 PW</t>
  </si>
  <si>
    <t>Dab Craft Szary oK002 BL600</t>
  </si>
  <si>
    <t>Dab Craft Zloty oK003 BL600</t>
  </si>
  <si>
    <t>Dab Craft Zloty  oK003 BL1200</t>
  </si>
  <si>
    <t>Dab Craft Zloty 0,5 oK003 BL1200 0,5</t>
  </si>
  <si>
    <t>Dab Craft Zloty  oK003 SPB640</t>
  </si>
  <si>
    <t>Dab Elegance oK107PW</t>
  </si>
  <si>
    <t>Dab Europejski A/B oDabEurop</t>
  </si>
  <si>
    <t>Dab Evoke kamienny oK366</t>
  </si>
  <si>
    <t>Dab Endgrain Elegance oK107 FP BL600</t>
  </si>
  <si>
    <t>Dab Porterhouse Jasny oK091 FP SPB</t>
  </si>
  <si>
    <t>Dab Evoke Coast SQE  oK365 FP BL635</t>
  </si>
  <si>
    <t>Dab Evoke Kamienny SQE  oK366 FP BL635</t>
  </si>
  <si>
    <t>Dab Ferrara o8921 PR</t>
  </si>
  <si>
    <t>Dab GRANGE KOLONIALNY oK354 PW</t>
  </si>
  <si>
    <t>Dab Grange Piask oK356</t>
  </si>
  <si>
    <t>Dab Harbor Vintage oK360 PW</t>
  </si>
  <si>
    <t>Dab Harbor Zloty oK361 PW</t>
  </si>
  <si>
    <t>Dab Hudson amaretto oK530</t>
  </si>
  <si>
    <t>Dab Hudson biszkopt oK527 HU</t>
  </si>
  <si>
    <t>Dab Hudson czek oK554</t>
  </si>
  <si>
    <t>Dab Hudson zloty oK529</t>
  </si>
  <si>
    <t>Dab Hudson zlot oK529 BL600</t>
  </si>
  <si>
    <t>Dab Hudson zloty Splashback oK529 SPB</t>
  </si>
  <si>
    <t>Dab Lissa o8925 BS</t>
  </si>
  <si>
    <t>Dab Mleczny 8622PR o8622 PR</t>
  </si>
  <si>
    <t>Dab Nagano o8431 SN</t>
  </si>
  <si>
    <t>Dab Nova o8617 BS</t>
  </si>
  <si>
    <t>Dab Primavera Umbra oK696 PV</t>
  </si>
  <si>
    <t>Dab Porterhouse jasny oK091 FP BL600</t>
  </si>
  <si>
    <t>Dab Porterhouse Jasny oK091 FP BL1200</t>
  </si>
  <si>
    <t>Krzemien czarny  oK210 SPB</t>
  </si>
  <si>
    <t>Dab Silverjack Orzechowy oK544</t>
  </si>
  <si>
    <t>Dab Silverjack Orz  oK544 RW BL1200</t>
  </si>
  <si>
    <t>Dab Silverjack Orz  oK544 RW BL635</t>
  </si>
  <si>
    <t>Dab Slavonia o5501 SN</t>
  </si>
  <si>
    <t>Dab Sonoma jas o3025 SN</t>
  </si>
  <si>
    <t>Dab Surowy Endgrain oK105 PW</t>
  </si>
  <si>
    <t>Dab truflowy o5194 SN</t>
  </si>
  <si>
    <t>DAB URBAN BURSZTYNOWY oK006 PW</t>
  </si>
  <si>
    <t>Dab Urban Oyster K005 oK005 PW</t>
  </si>
  <si>
    <t>Dab Wotan home o5402 P</t>
  </si>
  <si>
    <t>Dark Emerald oK520 SU</t>
  </si>
  <si>
    <t>Dark Riverside Chery oK078 PW</t>
  </si>
  <si>
    <t>Dark Grey Concrete  oK201 RS BL1200</t>
  </si>
  <si>
    <t>Dark Grey Concrete  oK201 RS BL600</t>
  </si>
  <si>
    <t>Deep Sahara oK514 SU</t>
  </si>
  <si>
    <t>drewno Nordyckie Biale oK088 PW</t>
  </si>
  <si>
    <t>Frassino Hielo o6679 SW</t>
  </si>
  <si>
    <t>Galaxus Blat  oK553 SL1300</t>
  </si>
  <si>
    <t>Gold Baroque Oak SQE oK535 RW BL635SQ</t>
  </si>
  <si>
    <t>Granatowy Navy Blue o8984 BS</t>
  </si>
  <si>
    <t>Graphite Grey PE o0162 PE</t>
  </si>
  <si>
    <t>Graphite Grey PE #16 o0162 PE #16</t>
  </si>
  <si>
    <t>HDF Antracyt oHDF Antracyt</t>
  </si>
  <si>
    <t>HDF bialy 2,5mm oHDF bialy 2,5</t>
  </si>
  <si>
    <t>HDF Czarny oHDF czarny</t>
  </si>
  <si>
    <t>HDF Dab artisan oHDF dab art</t>
  </si>
  <si>
    <t>HDF Dab Craft zloty oHDF craft zloty</t>
  </si>
  <si>
    <t>HDF Dab Sonoma jasny oHDF dab son</t>
  </si>
  <si>
    <t>HDF Dab Sonoma jasny 2,5 oHDF dab son 2,5</t>
  </si>
  <si>
    <t>HDF Dab Urban burszt oHDF dab urb burzt</t>
  </si>
  <si>
    <t>HDF Olcha oHDF Olcha</t>
  </si>
  <si>
    <t>HDF surowy oHDF sur</t>
  </si>
  <si>
    <t>HDF surowy 2,5 oHDF sur 2,5</t>
  </si>
  <si>
    <t>Iron Flow Beton ciemne oK352</t>
  </si>
  <si>
    <t>Jasno szary o0112 PE KS</t>
  </si>
  <si>
    <t>Jasno szary #10 o0112 PE #10</t>
  </si>
  <si>
    <t>Jasno szary #16 o0112 PE #16</t>
  </si>
  <si>
    <t>Jasny Artwood oK083 SN</t>
  </si>
  <si>
    <t>Jasny Atelier o4298 SU</t>
  </si>
  <si>
    <t>Jesion Surfside oK524 SN</t>
  </si>
  <si>
    <t>Jesion Surfside Jasny oK525 SN</t>
  </si>
  <si>
    <t>Jesion Surfside Stalowy oK526 SN</t>
  </si>
  <si>
    <t>Juta jasna oK541 PN</t>
  </si>
  <si>
    <t>Kaszmir BS o5981  BS</t>
  </si>
  <si>
    <t>Kaszmir PD o5981  PD</t>
  </si>
  <si>
    <t>Kasztan oKS_8620</t>
  </si>
  <si>
    <t>Kasztan Arvad. oK532</t>
  </si>
  <si>
    <t>Kasztan Arvad. Kam. oK531</t>
  </si>
  <si>
    <t>Klon BS o0375 BS</t>
  </si>
  <si>
    <t>Kosc Sloniowa o0514 PE</t>
  </si>
  <si>
    <t>Krem o7031 BS</t>
  </si>
  <si>
    <t>Krzemien czarny oK210 PE</t>
  </si>
  <si>
    <t>Marmur szary Emperador oK093 SPB640</t>
  </si>
  <si>
    <t>KS Sorbet cytr. oKS-7123 BS</t>
  </si>
  <si>
    <t>KS Szary jasny #25 o0112 PE #25</t>
  </si>
  <si>
    <t>Latte o7166 BS</t>
  </si>
  <si>
    <t>Lemon Sorbet BS o7123 BS</t>
  </si>
  <si>
    <t>Limba czekoladowa oD2380</t>
  </si>
  <si>
    <t>Satin Splashback  o7045 RS SPB</t>
  </si>
  <si>
    <t>Lupek Arosa Ciemny Slimline  oK539 SL1300</t>
  </si>
  <si>
    <t>Lupek Arosa Ciemny Slimline  oK539 SL650</t>
  </si>
  <si>
    <t>Macchiato o8533 BS</t>
  </si>
  <si>
    <t>Manhattan grey o0540 PE</t>
  </si>
  <si>
    <t>Marmara Blue 5515 o5515 BS</t>
  </si>
  <si>
    <t>Marshmellow oK513 SU</t>
  </si>
  <si>
    <t>Marmur Beige Royal  oK212 PA BL900</t>
  </si>
  <si>
    <t>Tivoli jasne  oK214 SPB</t>
  </si>
  <si>
    <t>Marmur Terrazzo Jasny  oK095 BL600</t>
  </si>
  <si>
    <t>MDF 22  2 str oK-M22 2S</t>
  </si>
  <si>
    <t>MDF 2STR Bia TZ PLus Int omdf 2 STR Bia</t>
  </si>
  <si>
    <t>MDF Biala KS110SM #19 WILGOCIOODPORNY o0110SM #19 w/o</t>
  </si>
  <si>
    <t>MDF czarny surowe 16 omdf czarny sur 16</t>
  </si>
  <si>
    <t>MDF czarny surowe 19 omdf czarny sur 19</t>
  </si>
  <si>
    <t>MDF CZARNY/bialy MAT AKRYL 103 oAkryl czarny/bialy 103</t>
  </si>
  <si>
    <t>MDF CZARNY/czarny MAT AKRYL 103 oAkryl czarny 103</t>
  </si>
  <si>
    <t>MDF surowe omdf sur</t>
  </si>
  <si>
    <t>Mietowy o7180 BS</t>
  </si>
  <si>
    <t>Migdalowy - Almond o0564 PE</t>
  </si>
  <si>
    <t>Mocca o8548 BS</t>
  </si>
  <si>
    <t>Mouse Grey oK519 SU</t>
  </si>
  <si>
    <t>Muszla o5982 BS</t>
  </si>
  <si>
    <t>Mglawica Nebula  oK369 PH BL600</t>
  </si>
  <si>
    <t>Navona Kremowa  oK367 PH BL600</t>
  </si>
  <si>
    <t>Navona Kremowa Slimline  oK367 PH SL650</t>
  </si>
  <si>
    <t>Nero Bronzo oK698 BL600</t>
  </si>
  <si>
    <t>Natural Rockford Hickory oK086 PW</t>
  </si>
  <si>
    <t>Niebieski o0125 BS</t>
  </si>
  <si>
    <t>Olcha oKS1912 BS</t>
  </si>
  <si>
    <t>Orzech Franklin Tab oK547</t>
  </si>
  <si>
    <t>Orzech Guarnieri o9455 PR</t>
  </si>
  <si>
    <t>Orzech Lyon o9614 BS</t>
  </si>
  <si>
    <t>Orzech Rockfod Ciemny oK087</t>
  </si>
  <si>
    <t>Orzech Rockfod Jasny oK085</t>
  </si>
  <si>
    <t>Orzech Rockfod nat oK086</t>
  </si>
  <si>
    <t>Orzech Select Ciemny oK009</t>
  </si>
  <si>
    <t>Orzech Select Cieply oK020</t>
  </si>
  <si>
    <t>Orzech Select Jasny oK008 PW</t>
  </si>
  <si>
    <t>Oxide o9551 BS</t>
  </si>
  <si>
    <t>Pastelowy Zielony o7063 SU</t>
  </si>
  <si>
    <t>Petrol o0244 SU</t>
  </si>
  <si>
    <t>Piaskowy / Sand o0515 PE</t>
  </si>
  <si>
    <t>Platinium Disk oK523 PE</t>
  </si>
  <si>
    <t>Platinum PE o0859 PE</t>
  </si>
  <si>
    <t>Pomaranczowy o0132 BS</t>
  </si>
  <si>
    <t>Popiel StopFire oU112 SF</t>
  </si>
  <si>
    <t>Popielata PE #10 oU112 PE KS  #10</t>
  </si>
  <si>
    <t>Popielata perlista U112PE 16mm oU112 PE 16mm</t>
  </si>
  <si>
    <t>Portland oB-K028  4100x600</t>
  </si>
  <si>
    <t>Portland  oK028 BL1200</t>
  </si>
  <si>
    <t>Portland Slimline oK028 SL650</t>
  </si>
  <si>
    <t>Rocko Golden Cane oR161A</t>
  </si>
  <si>
    <t>Roz naturalny o512 SU</t>
  </si>
  <si>
    <t>Sand Artisan Beech oK013 SU</t>
  </si>
  <si>
    <t>Satin - szampanski o7045 SU</t>
  </si>
  <si>
    <t>Satin - szampanski ACRYLIC GLOSS o7045 AG</t>
  </si>
  <si>
    <t>Satin Blat  o7045 RS BL600</t>
  </si>
  <si>
    <t>Wapien Crema oK209 RS 4100x640</t>
  </si>
  <si>
    <t>Slate Grey PE o0171 PE</t>
  </si>
  <si>
    <t>Smoke Green oK521 SU</t>
  </si>
  <si>
    <t>Sosna Loft Biala oK010 SN</t>
  </si>
  <si>
    <t>Sosna Loft Kremowa oK011</t>
  </si>
  <si>
    <t>SOSNA NORWESKA o8508 SN</t>
  </si>
  <si>
    <t>SOSNA NORWESKA CZARNA o8509 SN</t>
  </si>
  <si>
    <t>Spice Red oK515 SU</t>
  </si>
  <si>
    <t>Steel Grey o1700 PE</t>
  </si>
  <si>
    <t>Stone Oak o5527 SN</t>
  </si>
  <si>
    <t>Sunshine o0134 BS</t>
  </si>
  <si>
    <t>Surf Blue oK518 SU</t>
  </si>
  <si>
    <t>Surowa 18 oSur18</t>
  </si>
  <si>
    <t>Surowa 18 StopFire oSur18 StopFire</t>
  </si>
  <si>
    <t>Szary Emperador Slimline oK093 SL BL600</t>
  </si>
  <si>
    <t>Tivoli jasne Blat 4100x600 oK214 BL600</t>
  </si>
  <si>
    <t>Dab Castello Slimline  oK358 SL650</t>
  </si>
  <si>
    <t>Vintage Arusha Wenge o7648 SN</t>
  </si>
  <si>
    <t>Vintage Marine Wood oK015</t>
  </si>
  <si>
    <t>Vintage Silverjack Oak oK545</t>
  </si>
  <si>
    <t>Venato SU (mat)  oK023 SU BL1200</t>
  </si>
  <si>
    <t>Venato SU (mat)  oK023 SU BL600</t>
  </si>
  <si>
    <t>Wapien Crema  oK209 RS 4100x1200</t>
  </si>
  <si>
    <t>Wapien Crema oK209 RS 4100x600</t>
  </si>
  <si>
    <t>Wapien Crema oK209 RS 4100x900</t>
  </si>
  <si>
    <t xml:space="preserve">White Dunes 4100x600 oK215 BS BL600 </t>
  </si>
  <si>
    <t>Walnut o0729 BS</t>
  </si>
  <si>
    <t>Walnut Orzech Pe o0729 Pe</t>
  </si>
  <si>
    <t>Wenge o0854 BS</t>
  </si>
  <si>
    <t>Wenge Louisiana o9763 BS</t>
  </si>
  <si>
    <t>WIaZ Aurora Kamien oK364 PW</t>
  </si>
  <si>
    <t>WIaZ LIBERTY JASNY oK017 PW</t>
  </si>
  <si>
    <t>WIaZ szlachetny o5500 SU</t>
  </si>
  <si>
    <t>Wisnia cherry o0344 BS</t>
  </si>
  <si>
    <t>WISNIA RIVERSIDE ciemna oK 078 PW</t>
  </si>
  <si>
    <t>WISNIA RIVERSIDE JASNA oK 077 PW</t>
  </si>
  <si>
    <t>Zebrano Sahara o8657SN</t>
  </si>
  <si>
    <t>Zielen Mamba o7190SU</t>
  </si>
  <si>
    <t>Ziemia Earth o7184BS</t>
  </si>
  <si>
    <t>ALOESOWY oU10030 VL</t>
  </si>
  <si>
    <t>ANTRACYT PE oU164 PE</t>
  </si>
  <si>
    <t>ANTRACYT PE #16 oU164 PE</t>
  </si>
  <si>
    <t>ANTRACYT VL oU164 VL</t>
  </si>
  <si>
    <t>ANTRACYT VL #10 oU164 VL #10</t>
  </si>
  <si>
    <t>ANTRACYT oU164KM BL1200</t>
  </si>
  <si>
    <t>ANTRACYT  oU164KM BL600</t>
  </si>
  <si>
    <t>ATRAMENTOWY oU10040 VL</t>
  </si>
  <si>
    <t>BETON  oU3274 BS</t>
  </si>
  <si>
    <t>BETON  oU3274M BL600</t>
  </si>
  <si>
    <t>BETON 0,5 oU3274M x0,5</t>
  </si>
  <si>
    <t>BETON BIALY  oU1051 VL BL600</t>
  </si>
  <si>
    <t>BETON CIEMNY  oU3265 BS</t>
  </si>
  <si>
    <t>BETON CIEMNY oD3265 BL1200</t>
  </si>
  <si>
    <t>BETON CIEMNY oD3265 BL600</t>
  </si>
  <si>
    <t>BETON SZARY  oU30090 TO</t>
  </si>
  <si>
    <t>BETON DEKADA  oD3963SK BL600</t>
  </si>
  <si>
    <t>BETON MILLENIUM  oD1038SK BL600</t>
  </si>
  <si>
    <t>BIALY oK101 PE</t>
  </si>
  <si>
    <t>BIALY ALASKA SM #10 oU8681 SM #10</t>
  </si>
  <si>
    <t>BIALY ALASKA SD oU8681 SD</t>
  </si>
  <si>
    <t>BIALA PERLISTA oK101 PE</t>
  </si>
  <si>
    <t>BIEL ALPEJSKA oU8685 SM</t>
  </si>
  <si>
    <t>BIEL ALPEJSKA #10 oU8685 SM #10</t>
  </si>
  <si>
    <t>BIEL ALPEJSKA #12 oU8685 SM #12</t>
  </si>
  <si>
    <t>BIEL ALPEJSKA Blat  oU8685SQ BL600</t>
  </si>
  <si>
    <t>BUENOS ARIES oD3815 VL</t>
  </si>
  <si>
    <t>BUK BORDEAUX oD3806 OW</t>
  </si>
  <si>
    <t>BUK BORDEAUX #10 oD3806 OW #10</t>
  </si>
  <si>
    <t>BUK BORDEAUX  oD3806 BL600</t>
  </si>
  <si>
    <t>BUK JASNY  oD381 SE</t>
  </si>
  <si>
    <t>BUK ZURYCH oD3807 OW</t>
  </si>
  <si>
    <t>BUK ZURYCH  oD3807OW BL1200</t>
  </si>
  <si>
    <t>BUK ZURYCH oD3807OW BL600</t>
  </si>
  <si>
    <t>CAPUPUCCINO PE oU3053 PE</t>
  </si>
  <si>
    <t>CAPUPUCCINO VL oU3053 VL</t>
  </si>
  <si>
    <t>CARMEN oD1002 SK</t>
  </si>
  <si>
    <t>CONSUELA  oD1007 BL600</t>
  </si>
  <si>
    <t>CZARNY BLAT 4 oU190KM BL1200</t>
  </si>
  <si>
    <t>CZARNY BLAT oU190KM BL600</t>
  </si>
  <si>
    <t>CEGLANA CZERWIEŃ  oU10020 VL</t>
  </si>
  <si>
    <t>CEGLANY oU4436 PE</t>
  </si>
  <si>
    <t>CHERRY GOLD oD20571</t>
  </si>
  <si>
    <t>CZARNY PE oU190 PE</t>
  </si>
  <si>
    <t>CZARNY PE #10 oU190 PE #10</t>
  </si>
  <si>
    <t>CZARNY PE #16 oU190 PE #16</t>
  </si>
  <si>
    <t>CZARNY SE oU190 SE</t>
  </si>
  <si>
    <t>CZARNY VL oU190 VL</t>
  </si>
  <si>
    <t>CZERWONE WINO  oU4437 VL</t>
  </si>
  <si>
    <t>CZERWONY KORAL o7110 VL</t>
  </si>
  <si>
    <t>DAB BISZKOPTOWY  o4032 OW BL1200</t>
  </si>
  <si>
    <t>DAB BISZKOPTOWY   o4032 OW BL600</t>
  </si>
  <si>
    <t>Dab Canyon  oD3273 MX BL1200</t>
  </si>
  <si>
    <t>Dab Canyon  oD3273 MX BL600</t>
  </si>
  <si>
    <t>DAB FORNIR oD60654 OV</t>
  </si>
  <si>
    <t>DAB NASTROJOWY oD20754 OV</t>
  </si>
  <si>
    <t>DAB JESIENNY  oD60664 OW BL600</t>
  </si>
  <si>
    <t>DAB KORZENNY oD4030 OW</t>
  </si>
  <si>
    <t>DAB LETNI ZLOTY oD20551 OV</t>
  </si>
  <si>
    <t>DAB MOCHA oD1092 BL1200</t>
  </si>
  <si>
    <t>DAB MOCHA  oD1092 BL600</t>
  </si>
  <si>
    <t>DAB NA ZAWSZE  oD1036 BL600</t>
  </si>
  <si>
    <t>DAB NATURALNY oD4428 OV BL600</t>
  </si>
  <si>
    <t>DAB ODWIECZNY  oD1041 BL600</t>
  </si>
  <si>
    <t>DAB ODWIECZNY  oD1041 BL1200</t>
  </si>
  <si>
    <t>DAB ODWIECZNY  oD1041 BL2050x600</t>
  </si>
  <si>
    <t>DAB PRADAWNY  oD1035 BL1200</t>
  </si>
  <si>
    <t>DAB PRADAWNY  oD1035 BL600</t>
  </si>
  <si>
    <t>DAB RIJEKA oD3167MX</t>
  </si>
  <si>
    <t>DAB RIJEKA #10 oD3167MX</t>
  </si>
  <si>
    <t>DAB SLONECZNY oD4033 OW BL600</t>
  </si>
  <si>
    <t>DAB SONOMA oD3025 OW BL600</t>
  </si>
  <si>
    <t>DAB SONOMA  oD3025 OW BL1200</t>
  </si>
  <si>
    <t>DAB SZTOKHOLM  oD3821 OW BL600</t>
  </si>
  <si>
    <t>DAB WERSAL oD4865 BL600</t>
  </si>
  <si>
    <t>DAB WIOSENNY oD20744 OV</t>
  </si>
  <si>
    <t>DAB WSP KLEPKA  oD1045 OW BL600</t>
  </si>
  <si>
    <t>DREWNO LIPOWE KREMOWE oD4412 OV</t>
  </si>
  <si>
    <t>DREWNO RETRO  oD4040 MX</t>
  </si>
  <si>
    <t>DOLORES oD1004LP BL1200</t>
  </si>
  <si>
    <t>DOLORES oD1004LP BL600</t>
  </si>
  <si>
    <t>DREWNO RETRO oD4040MX BL1200</t>
  </si>
  <si>
    <t>DREWNO RETRO  oD4040MX BL600</t>
  </si>
  <si>
    <t>ELIZA oD495 PE</t>
  </si>
  <si>
    <t xml:space="preserve">ETNA  oD1047 BZ BL600 </t>
  </si>
  <si>
    <t>ENIGMA oU3269 SM</t>
  </si>
  <si>
    <t>FILC SZARY oU30080 TO</t>
  </si>
  <si>
    <t>GRAFITOWY PE oU3114 PE</t>
  </si>
  <si>
    <t>GRAFITOWY VL oU162 VL</t>
  </si>
  <si>
    <t>GRANIT CIEMNY  oD1203 BL1200</t>
  </si>
  <si>
    <t>GRANIT CIEMNY oD1203 BL600</t>
  </si>
  <si>
    <t>GRANATOWY oU4810 VL</t>
  </si>
  <si>
    <t>GRUSZA POLNA  oD9300 PE</t>
  </si>
  <si>
    <t>GRUSZA POLNA #25 oD9300 PE #25</t>
  </si>
  <si>
    <t>HDF 2,50  -3Bia int/sas oHDF B - 2500</t>
  </si>
  <si>
    <t>HDF 3Bia oHDF B  K110M</t>
  </si>
  <si>
    <t>HDF Bia 2850 EGG oHDF B 2850</t>
  </si>
  <si>
    <t>HDF Bia int oHDF B</t>
  </si>
  <si>
    <t>HDF Buk oHDF Buk</t>
  </si>
  <si>
    <t>HDF Cza oHDF Cz  K110M</t>
  </si>
  <si>
    <t>HDF Dab Jasny oHDF DabJasny</t>
  </si>
  <si>
    <t>HDF Dab Sonoma oD3025 HDF</t>
  </si>
  <si>
    <t>HDF Jablon locarno oHDF jablon</t>
  </si>
  <si>
    <t>HDF Klon oHDF klon</t>
  </si>
  <si>
    <t>HDF Orzech ciemne oD9460 HDF</t>
  </si>
  <si>
    <t>HDF Orzech Jasny oD9464 HDF</t>
  </si>
  <si>
    <t>HDF Popiel oHDF Popiel</t>
  </si>
  <si>
    <t>HDF Popiel Blmeb oHDF Pop U12122</t>
  </si>
  <si>
    <t>ISTANBUL oD3827 VL</t>
  </si>
  <si>
    <t>JESION ANTRACYT oD4424 OV</t>
  </si>
  <si>
    <t>JESION JASNY oD4426 OV</t>
  </si>
  <si>
    <t>JESION WERONA  oD3158 MX</t>
  </si>
  <si>
    <t>KAMIEN GRUDNIOWY  oU1033VL BL600</t>
  </si>
  <si>
    <t>KAMIEN LUNARE  oU1093 BL600</t>
  </si>
  <si>
    <t>KASKADA CZARNA oU30180 TO</t>
  </si>
  <si>
    <t>KASZMIROWY oD6933 VL</t>
  </si>
  <si>
    <t>KASZTAN BERNO  oD3820 OW</t>
  </si>
  <si>
    <t>KASZTAN NATURALNY  oD4418 OV</t>
  </si>
  <si>
    <t>KASZTAN SPOKOJNY   oD20130 OV</t>
  </si>
  <si>
    <t>KASZTAN SPOKOJNY JASNY  oD20120 OV</t>
  </si>
  <si>
    <t>KLON NATURALNY oD375 SE</t>
  </si>
  <si>
    <t>KLON VANCOUVER JASNY oD440 SE</t>
  </si>
  <si>
    <t>KWARCYT SZARY  oU30220 TO</t>
  </si>
  <si>
    <t>KRYPTON BLAT oD4008 PE</t>
  </si>
  <si>
    <t>LAMELE KREMOWE oU20200 MX</t>
  </si>
  <si>
    <t>LAWA BLAT  oD5137 KM BL1200</t>
  </si>
  <si>
    <t>LAWA BLAT  oD5137 KM BL600</t>
  </si>
  <si>
    <t>LEN KREMOWY oU30100 TO</t>
  </si>
  <si>
    <t>Limba Czekoladowa oD2380 OW</t>
  </si>
  <si>
    <t>MARMUR CREMA oU4448 VL</t>
  </si>
  <si>
    <t>MARMUR SENTYMENTALNY  oD4876 BL600</t>
  </si>
  <si>
    <t>MARMUR SUBTELNY BLAT  oD4871 BL600</t>
  </si>
  <si>
    <t>MARMUR TORINO BLAT  oD1087 BL600</t>
  </si>
  <si>
    <t>MDF surowa 6 oMDF sur 6mm</t>
  </si>
  <si>
    <t>MDF surowa 8 oMDF sur 8mm</t>
  </si>
  <si>
    <t>MDF surowa 10 oMDF sur mm</t>
  </si>
  <si>
    <t>MDF surowa 12 oMDF sur 12mm</t>
  </si>
  <si>
    <t>MDF surowa 16 oMDF sur 16 mm</t>
  </si>
  <si>
    <t>MDF surowa 18 oMDF sur 18mm</t>
  </si>
  <si>
    <t>MDF surowa 19 oMDF sur 19mm</t>
  </si>
  <si>
    <t>MDF surowa 22 oMDF sur 22 mm</t>
  </si>
  <si>
    <t>MDF surowa 25 oMDF sur 25 mm</t>
  </si>
  <si>
    <t>METALIK oD881 PE</t>
  </si>
  <si>
    <t>MIEDZIANY ZMIERZCH oU1032 BS</t>
  </si>
  <si>
    <t>MODRZEW KREMOWY oD3288 MX</t>
  </si>
  <si>
    <t>MORSKI oU4809 VL</t>
  </si>
  <si>
    <t>NEAPOLIS JASNY oU4415 OV</t>
  </si>
  <si>
    <t>NIAGARA BLAT  oD5800 SQ BL600</t>
  </si>
  <si>
    <t>NIEBIESKI PRZYDYMION oU4435 VL</t>
  </si>
  <si>
    <t>OLCHA  oD9310 SE</t>
  </si>
  <si>
    <t>OLIWKOWY  oU2508 VL</t>
  </si>
  <si>
    <t>ORZECH  oD722 SE</t>
  </si>
  <si>
    <t>ORZECH AMBASADOR oD4822 OV</t>
  </si>
  <si>
    <t>ORZECH ART DECO  oD30190 VL</t>
  </si>
  <si>
    <t>ORZECH BARCELONA oD3813 OW</t>
  </si>
  <si>
    <t>ORZECH CALIFORNIA oD2713 BS</t>
  </si>
  <si>
    <t>ORZECH CARAVAGGIO  oD9164 BS</t>
  </si>
  <si>
    <t>ORZECH CIEMNY  oD9450 OW</t>
  </si>
  <si>
    <t>ORZECH CIEMNY #10  oD9450 OW</t>
  </si>
  <si>
    <t>ORZECH CIEMN KLEPKA  oD4005 BS BL600</t>
  </si>
  <si>
    <t>ORZECH ECCO  oD9163 BS</t>
  </si>
  <si>
    <t>ORZECH KLASYCZNY  oD20150 OV</t>
  </si>
  <si>
    <t>ORZECH KAMERALNY oD20764 VL</t>
  </si>
  <si>
    <t>ORZECH MARINO oD2841 BS</t>
  </si>
  <si>
    <t>ORZECH NICEA  oD3810 OW</t>
  </si>
  <si>
    <t>ORZECH WENECJA oD3811 OW</t>
  </si>
  <si>
    <t>OSB 12mm Belmeb oOSB12mm Belmeb</t>
  </si>
  <si>
    <t>OSB 12mm Byszyce oOSB12mm Byszyce</t>
  </si>
  <si>
    <t>OSB 15mm oOSB15mm</t>
  </si>
  <si>
    <t>OSB 18mm oOSB18mm</t>
  </si>
  <si>
    <t>OSB 18mm Belmeb oOSB18mm Belmeb</t>
  </si>
  <si>
    <t>OSB 18mm intar oOSB18mm intar</t>
  </si>
  <si>
    <t>OSB 22mm oOSB22mm</t>
  </si>
  <si>
    <t>OSB 8mm oOSB8mm</t>
  </si>
  <si>
    <t>OSAKA BLAT  oD1079 BL600</t>
  </si>
  <si>
    <t>PODKLADKA SUROWA #16 opodkl sur #16</t>
  </si>
  <si>
    <t>PISTACJOWY oU4439 VL</t>
  </si>
  <si>
    <t>Popiel STARY oU112VL STARY</t>
  </si>
  <si>
    <t>POPIEL VL oU112 VL</t>
  </si>
  <si>
    <t>SEZAMOWY  oU10010 VL</t>
  </si>
  <si>
    <t>SELENA BLAT  oD1003PE BL1200</t>
  </si>
  <si>
    <t>SELENA BLAT  oD1003PE BL600</t>
  </si>
  <si>
    <t>SOSNA BIELONA  oD3168 MX</t>
  </si>
  <si>
    <t>SOSNA CZEKOLADOWA oD4095 OW</t>
  </si>
  <si>
    <t>SOSNA JESIENNA  oD1031 MX BL600</t>
  </si>
  <si>
    <t>SOSNA ZIMOWA oD1040 MX BL600</t>
  </si>
  <si>
    <t>ST MORTIZ oD3829 OW</t>
  </si>
  <si>
    <t>STIUK ANTYCZNY oD1037 KM BL600</t>
  </si>
  <si>
    <t>SUROWA #12 oSUR18</t>
  </si>
  <si>
    <t>SUROWA #18 StopFire oSUR18 StopFire</t>
  </si>
  <si>
    <t>SZARY CIEMNY oU171 VL</t>
  </si>
  <si>
    <t>SZARY JASNY oU2653 VL</t>
  </si>
  <si>
    <t>SZARY LAWA oU3057 VL</t>
  </si>
  <si>
    <t>SZARY, KAMIENNY oU540 VL</t>
  </si>
  <si>
    <t>TERRAZZO FRESCO  oU70060 TO</t>
  </si>
  <si>
    <t>TERRAZZO CASSATA  oD1104SM BL1200</t>
  </si>
  <si>
    <t>TKANE KWIATY  oU70070 TO</t>
  </si>
  <si>
    <t>TOFFI oU3188 VL</t>
  </si>
  <si>
    <t>TRAWA CYTRYNOWA  oU6931 VL</t>
  </si>
  <si>
    <t>TRUFLOWY  oU3189 VL</t>
  </si>
  <si>
    <t>TYTAN SREBNY  oU4452 VL</t>
  </si>
  <si>
    <t>WANILIA PE oU1301 PE</t>
  </si>
  <si>
    <t>WANILIOWY VL oU3261 VL</t>
  </si>
  <si>
    <t>WENGE MAGIA  oU2226 BS</t>
  </si>
  <si>
    <t>WENGE MAGIA #10 oU2226 BS #10</t>
  </si>
  <si>
    <t>WEZUWIUSZ BLAT  oD4103 BL600</t>
  </si>
  <si>
    <t>WYTRAWNY SZARY KAM  oD4878 VL</t>
  </si>
  <si>
    <t>WYTRAW SZARY KAM  oD4878 VL BL600</t>
  </si>
  <si>
    <t>ZIELONA LIMONKA oU3112PE</t>
  </si>
  <si>
    <t>Grub.</t>
  </si>
  <si>
    <t>Nazwa, Tel, NIP</t>
  </si>
  <si>
    <t>SUROWA #18</t>
  </si>
  <si>
    <t>SUROWA #18 Markat oSUR18</t>
  </si>
  <si>
    <t>SUROWA #18 SAS oSUR18</t>
  </si>
  <si>
    <t>KASZTAN LWOW</t>
  </si>
  <si>
    <t xml:space="preserve">OLCHA GORSKA </t>
  </si>
  <si>
    <t xml:space="preserve">JASMINOWY </t>
  </si>
  <si>
    <t>WISNIA ANTYCZNA</t>
  </si>
  <si>
    <t>BIALA PORCELANA</t>
  </si>
  <si>
    <t xml:space="preserve">BIALY </t>
  </si>
  <si>
    <t>BIALY KREMOWY</t>
  </si>
  <si>
    <t>BIALY 511</t>
  </si>
  <si>
    <t>BIALY 511 #10</t>
  </si>
  <si>
    <t>BIALY 511 #12</t>
  </si>
  <si>
    <t>BIALY 511 #16</t>
  </si>
  <si>
    <t>BIALY ALASKA SM</t>
  </si>
  <si>
    <t>BIALY ALASKA VL</t>
  </si>
  <si>
    <t xml:space="preserve">BIALY KORPUS </t>
  </si>
  <si>
    <t>BIALY POLARNY SM</t>
  </si>
  <si>
    <t>BIALY POLARNY SM #10</t>
  </si>
  <si>
    <t>BIALY POLARNY VL</t>
  </si>
  <si>
    <t>BLEKIT GOLEBI</t>
  </si>
  <si>
    <t>BLEKIT LODOWY PE</t>
  </si>
  <si>
    <t>BLEKIT LODOWY VL</t>
  </si>
  <si>
    <t>BLEKIT MORSKI</t>
  </si>
  <si>
    <t>JABLOŃ LOCARNO JASNA</t>
  </si>
  <si>
    <t>JABLOŃ LOCARNO JASNA #10</t>
  </si>
  <si>
    <t xml:space="preserve">KASZTAN BIALY </t>
  </si>
  <si>
    <t xml:space="preserve">ORZCH POLUDNIOWY  </t>
  </si>
  <si>
    <t>ORZECH ZLOTY</t>
  </si>
  <si>
    <t>PLOTNO OXFORD</t>
  </si>
  <si>
    <t>Bialy alpejski PM/ST9</t>
  </si>
  <si>
    <t xml:space="preserve">ST76 Szary Perlowy/Czarny ST78 </t>
  </si>
  <si>
    <t>AKACJA KSIEZYCOWA</t>
  </si>
  <si>
    <t>BEZ JASNY</t>
  </si>
  <si>
    <t>KASKADA BEZOWA</t>
  </si>
  <si>
    <t>PUDROWY ROZ</t>
  </si>
  <si>
    <t>ROZOWY</t>
  </si>
  <si>
    <t>WYDMY BEZOWE</t>
  </si>
  <si>
    <t>ZOLTY DIJON</t>
  </si>
  <si>
    <t xml:space="preserve">INOX MIEDZ </t>
  </si>
  <si>
    <t>KASZTAN LWOW oD3818 OW</t>
  </si>
  <si>
    <t>OLCHA GORSKA  oD9311 OW</t>
  </si>
  <si>
    <t>DAB ANCONA</t>
  </si>
  <si>
    <t>DAB ANCONA oD3276 MX</t>
  </si>
  <si>
    <t>DAB ANTYCZNY</t>
  </si>
  <si>
    <t>DAB ANTYCZNY oD2419 OW</t>
  </si>
  <si>
    <t>DAB ARTISTAN OV</t>
  </si>
  <si>
    <t>DAB ARTISTAN OV oD4225 OV</t>
  </si>
  <si>
    <t>DAB ARTISTAN OW</t>
  </si>
  <si>
    <t>DAB ARTISTAN OW oD4225 OW</t>
  </si>
  <si>
    <t>DAB BISZKOPTOWY  oD4032 OW</t>
  </si>
  <si>
    <t xml:space="preserve">DAB BISZKOPTOWY #10 </t>
  </si>
  <si>
    <t>DAB BISZKOPTOWY #10  oD4032 OW #10</t>
  </si>
  <si>
    <t>DAB BRUNICO</t>
  </si>
  <si>
    <t>DAB BRUNICO oD3264 MX</t>
  </si>
  <si>
    <t xml:space="preserve">DAB CANYON </t>
  </si>
  <si>
    <t>DAB CANYON  oD3273 MX</t>
  </si>
  <si>
    <t xml:space="preserve">DAB CORTONA </t>
  </si>
  <si>
    <t>DAB CORTONA  oD3275 MX</t>
  </si>
  <si>
    <t>DAB DELIKATNY</t>
  </si>
  <si>
    <t>DAB DELIKATNY oD70050 OV</t>
  </si>
  <si>
    <t>DAB DUBLIN</t>
  </si>
  <si>
    <t>DAB DUBLIN oD3822 OW</t>
  </si>
  <si>
    <t xml:space="preserve">DAB FRAPPE </t>
  </si>
  <si>
    <t>DAB FRAPPE  oD1096 OV</t>
  </si>
  <si>
    <t>DAB GIOVANNI</t>
  </si>
  <si>
    <t>DAB GIOVANNI oD3314 SD</t>
  </si>
  <si>
    <t>DAB HAWANA</t>
  </si>
  <si>
    <t>DAB HAWANA oD4031 CL</t>
  </si>
  <si>
    <t>DAB HELSINKI(CARMEN)</t>
  </si>
  <si>
    <t>DAB HELSINKI(CARMEN) oD3316 SD</t>
  </si>
  <si>
    <t>DAB JASNY</t>
  </si>
  <si>
    <t>DAB JASNY oD9103 OW</t>
  </si>
  <si>
    <t>DAB JASNY #10</t>
  </si>
  <si>
    <t>DAB JASNY #10 oD9103 OW #10</t>
  </si>
  <si>
    <t xml:space="preserve">DAB KROLEWSKI </t>
  </si>
  <si>
    <t>DAB KROLEWSKI  oD2840 OW</t>
  </si>
  <si>
    <t>DAB KROLEWSKI #10</t>
  </si>
  <si>
    <t>DAB KROLEWSKI #10 oD2840 OW #10</t>
  </si>
  <si>
    <t xml:space="preserve">DAB LATTE </t>
  </si>
  <si>
    <t>DAB LATTE  oD1094 OV</t>
  </si>
  <si>
    <t xml:space="preserve">DAB LETNI </t>
  </si>
  <si>
    <t>DAB LETNI  oD20230 OV</t>
  </si>
  <si>
    <t xml:space="preserve">DAB LIRYCZNY </t>
  </si>
  <si>
    <t>DAB LIRYCZNY  oD20140 OV</t>
  </si>
  <si>
    <t>DAB LONDYN</t>
  </si>
  <si>
    <t>DAB LONDYN oD3798 CL</t>
  </si>
  <si>
    <t xml:space="preserve">DAB LUNGO </t>
  </si>
  <si>
    <t>DAB LUNGO  oD1089 OV</t>
  </si>
  <si>
    <t>DAB MADRYT</t>
  </si>
  <si>
    <t>DAB MADRYT oD3801 CL</t>
  </si>
  <si>
    <t xml:space="preserve">DAB MILLENIUM  </t>
  </si>
  <si>
    <t>DAB MILLENIUM   oD1038 BS</t>
  </si>
  <si>
    <t>DAB MOCHA  oD1092 OW</t>
  </si>
  <si>
    <t>DAB NATURALNY oD4428 OV</t>
  </si>
  <si>
    <t>DAB NATURALNY CIEMNY</t>
  </si>
  <si>
    <t>DAB NATURALNY CIEMNY oD4429 OV</t>
  </si>
  <si>
    <t xml:space="preserve">DAB NOSTALGICZNY </t>
  </si>
  <si>
    <t>DAB NOSTALGICZNY  oD20110 OV</t>
  </si>
  <si>
    <t xml:space="preserve">DAB NOWY YORK </t>
  </si>
  <si>
    <t>DAB NOWY YORK  oD3823 OW</t>
  </si>
  <si>
    <t>DAB ODWIECZNY  oD1041 OW</t>
  </si>
  <si>
    <t>DAB ODWIECZNY #10</t>
  </si>
  <si>
    <t>DAB ODWIECZNY #10 oD1041 OW #10</t>
  </si>
  <si>
    <t xml:space="preserve">DAB ODWIECZNY OGNIO ODP. </t>
  </si>
  <si>
    <t>DAB ODWIECZNY OGNIO ODP.  oD1041 OW OgOdp</t>
  </si>
  <si>
    <t>DAB OSLO FIGARO</t>
  </si>
  <si>
    <t>DAB OSLO FIGARO oD3315 SD</t>
  </si>
  <si>
    <t>DAB PALERMO CIEMNY</t>
  </si>
  <si>
    <t>DAB PALERMO CIEMNY oD2610 MX</t>
  </si>
  <si>
    <t xml:space="preserve">DAB PALERMO JASNY </t>
  </si>
  <si>
    <t>DAB PALERMO JASNY  oD2609 MX</t>
  </si>
  <si>
    <t>DAB PETERSBURG(NABUCCO)</t>
  </si>
  <si>
    <t>DAB PETERSBURG(NABUCCO) oD3313 SD</t>
  </si>
  <si>
    <t>DAB PRADAWNY  oD1035 OW</t>
  </si>
  <si>
    <t>DAB PRADAWNY #10</t>
  </si>
  <si>
    <t>DAB PRADAWNY #10 oD1035 OW #10</t>
  </si>
  <si>
    <t xml:space="preserve">DAB RIJEKA JASNY </t>
  </si>
  <si>
    <t>DAB RIJEKA JASNY  oD3166 MX</t>
  </si>
  <si>
    <t>DAB RUSTYKALNY</t>
  </si>
  <si>
    <t>DAB RUSTYKALNY oD3055 OW</t>
  </si>
  <si>
    <t>DAB RZYM</t>
  </si>
  <si>
    <t>DAB RZYM oD3800 CL</t>
  </si>
  <si>
    <t xml:space="preserve">DAB SAN MARINO </t>
  </si>
  <si>
    <t>DAB SAN MARINO  oD3349 MX</t>
  </si>
  <si>
    <t>DAB SONOMA oD3025 OW</t>
  </si>
  <si>
    <t>DAB SONOMA #10</t>
  </si>
  <si>
    <t>DAB SONOMA #10 oD3025 OW #10</t>
  </si>
  <si>
    <t xml:space="preserve">DAB SONOMA TABAC </t>
  </si>
  <si>
    <t>DAB SONOMA TABAC  oD5194 MX</t>
  </si>
  <si>
    <t>DAB SZTOKHOLM</t>
  </si>
  <si>
    <t>DAB SZTOKHOLM oD3821 OW</t>
  </si>
  <si>
    <t>DAB TRAVIATA</t>
  </si>
  <si>
    <t>DAB TRAVIATA oD3311 SD</t>
  </si>
  <si>
    <t>DAB WARSZAWA(TOSCA)</t>
  </si>
  <si>
    <t>DAB WARSZAWA(TOSCA) oD3312 SD</t>
  </si>
  <si>
    <t>DAB WERSAL oD4865 OW</t>
  </si>
  <si>
    <t>DAB WINDSOR</t>
  </si>
  <si>
    <t>DAB WINDSOR oD9118 SE</t>
  </si>
  <si>
    <t>DAB ZIMOWY</t>
  </si>
  <si>
    <t>DAB ZIMOWY oD20734 OV</t>
  </si>
  <si>
    <t>LAMELE BRAZOWE</t>
  </si>
  <si>
    <t>LAMELE BRAZOWE oU20210 MX</t>
  </si>
  <si>
    <t xml:space="preserve">ORZECH BRAZOWY </t>
  </si>
  <si>
    <t xml:space="preserve">ORZECH BRAZOWY  oD4409 OV </t>
  </si>
  <si>
    <t>P.WIAZ LUC/B.WEZUWIU</t>
  </si>
  <si>
    <t>P.WIAZ LUC/B.WEZUWIU oD4103 SW</t>
  </si>
  <si>
    <t>TYTAN BRAZOWOSZARY</t>
  </si>
  <si>
    <t>TYTAN BRAZOWOSZARY oU4454 VL</t>
  </si>
  <si>
    <t>WIAZ ALLEGRO</t>
  </si>
  <si>
    <t>WIAZ ALLEGRO oD3194 SW</t>
  </si>
  <si>
    <t>WIAZ AMSTERDAM</t>
  </si>
  <si>
    <t>WIAZ AMSTERDAM oD3193 SW</t>
  </si>
  <si>
    <t xml:space="preserve">WIAZ BERLIN </t>
  </si>
  <si>
    <t>WIAZ BERLIN  oD3192 SW</t>
  </si>
  <si>
    <t>WIAZ KRAKOW (ADAGIO)</t>
  </si>
  <si>
    <t>WIAZ KRAKOW (ADAGIO) oD3191 SW</t>
  </si>
  <si>
    <t xml:space="preserve">WIAZ LARGO </t>
  </si>
  <si>
    <t>WIAZ LARGO  oD3190 SW</t>
  </si>
  <si>
    <t>WIAZ NATURALNY</t>
  </si>
  <si>
    <t>WIAZ NATURALNY oD4432 OV</t>
  </si>
  <si>
    <t xml:space="preserve">WIAZ PRESTO </t>
  </si>
  <si>
    <t>WIAZ PRESTO  oD3196 SW</t>
  </si>
  <si>
    <t xml:space="preserve">WIAZ VIVO </t>
  </si>
  <si>
    <t>WIAZ VIVO  oD3195 SW</t>
  </si>
  <si>
    <t>Dab Bardolino naturalny ST10/ST12 Dab Belmont brazowy</t>
  </si>
  <si>
    <t>Dab Bardolino naturalny ST10/ST12 Dab Belmont brazowy oH1145 ST10 P640</t>
  </si>
  <si>
    <t>JASMINOWY  oU3266 PE</t>
  </si>
  <si>
    <t>WISNIA ANTYCZNA oD2360 BS</t>
  </si>
  <si>
    <t>BIALA PORCELANA oU570 VL</t>
  </si>
  <si>
    <t>BIALY  oK101 SE</t>
  </si>
  <si>
    <t>BIALY KREMOWY oK300 SM</t>
  </si>
  <si>
    <t>BIALY 511 oU511 SM</t>
  </si>
  <si>
    <t>BIALY 511 #10 oU511 SM</t>
  </si>
  <si>
    <t>BIALY 511 #12 oU511 SM</t>
  </si>
  <si>
    <t>BIALY 511 #16 oU511 SM</t>
  </si>
  <si>
    <t>BIALY ALASKA SM oU8681 SM</t>
  </si>
  <si>
    <t>BIALY ALASKA VL oU8681 VL</t>
  </si>
  <si>
    <t>BIALY KORPUS  oK110 SM</t>
  </si>
  <si>
    <t>BIALY POLARNY SM oU3293 SM</t>
  </si>
  <si>
    <t>BIALY POLARNY SM #10 oU3293 SM #10</t>
  </si>
  <si>
    <t>BIALY POLARNY VL oU3293 VL</t>
  </si>
  <si>
    <t>BLEKIT GOLEBI oU120 VL</t>
  </si>
  <si>
    <t>BLEKIT LODOWY PE oU3271 PE</t>
  </si>
  <si>
    <t>BLEKIT LODOWY VL oU3271 VL</t>
  </si>
  <si>
    <t>BLEKIT MORSKI oU3824 PE</t>
  </si>
  <si>
    <t>DAB SLONECZNY oD4033 OW</t>
  </si>
  <si>
    <t>JABLOŃ LOCARNO JASNA oD1972 SE</t>
  </si>
  <si>
    <t>JABLOŃ LOCARNO JASNA #10 oD1972 SE #10</t>
  </si>
  <si>
    <t>KASZTAN BIALY  oD4419 OV</t>
  </si>
  <si>
    <t>ORZCH POLUDNIOWY   oD1039 OW</t>
  </si>
  <si>
    <t>ORZECH ZLOTY oD4410 OV</t>
  </si>
  <si>
    <t>PLOTNO OXFORD oU4096 TO</t>
  </si>
  <si>
    <t>SZARY,LAKOWY</t>
  </si>
  <si>
    <t>SZARY,LAKOWY oU544 VL</t>
  </si>
  <si>
    <t>Bialy alpejski PM/ST9 oW1100 PM/ST9</t>
  </si>
  <si>
    <t>ST76 Szary Perlowy/Czarny ST78  oU999 ST78 BL600</t>
  </si>
  <si>
    <t>AKACJA KSIEZYCOWA oD1861 MX</t>
  </si>
  <si>
    <t>BEZ JASNY oU119 PE</t>
  </si>
  <si>
    <t>BEZ JASNY oU119 PE #10</t>
  </si>
  <si>
    <t>BEZ JASNY oU119 VL</t>
  </si>
  <si>
    <t>DAB BEZOWY</t>
  </si>
  <si>
    <t>DAB BEZOWY oD4430 OV</t>
  </si>
  <si>
    <t>DAB PARYZ</t>
  </si>
  <si>
    <t>DAB PARYZ oD3799 CL</t>
  </si>
  <si>
    <t>KASKADA BEZOWA oU30170 TO</t>
  </si>
  <si>
    <t>PUDROWY ROZ oU4446 VL</t>
  </si>
  <si>
    <t xml:space="preserve">ROZOWY oU141 VL </t>
  </si>
  <si>
    <t>WYDMY BEZOWE oU30160 TO</t>
  </si>
  <si>
    <t>ZOLTY DIJON oU4438 VL</t>
  </si>
  <si>
    <t>INOX MIEDZ  oPF8032 SG</t>
  </si>
  <si>
    <t>Biel Alpejska</t>
  </si>
  <si>
    <t>110-2.5</t>
  </si>
  <si>
    <t>HDF Bialy Korpusowy</t>
  </si>
  <si>
    <t>HDF Dab Artisan</t>
  </si>
  <si>
    <t>HDF Dab Craft Zloty</t>
  </si>
  <si>
    <t>HDF Dab Urban Bursztynowy</t>
  </si>
  <si>
    <t>Dab Casella naturalny ST40</t>
  </si>
  <si>
    <t>oH1385 ST40</t>
  </si>
  <si>
    <t>DAB CASELLA NATURALNY ST40</t>
  </si>
  <si>
    <t>DAB CASELLA NATURALNY ST40 oH1385 ST40</t>
  </si>
  <si>
    <t>U708 PG</t>
  </si>
  <si>
    <t>Szary jasny PG</t>
  </si>
  <si>
    <t>HDF Kaszmir Bez</t>
  </si>
  <si>
    <t>HDF Artisan</t>
  </si>
  <si>
    <t>HDF Platynowy</t>
  </si>
  <si>
    <t>ANTRACYT BL1200</t>
  </si>
  <si>
    <t>ANTRACYT BL600</t>
  </si>
  <si>
    <t>Breccia Vivaldo</t>
  </si>
  <si>
    <t>H1277 ST9</t>
  </si>
  <si>
    <t>Color</t>
  </si>
  <si>
    <t>Length</t>
  </si>
  <si>
    <t>Width</t>
  </si>
  <si>
    <t>Count</t>
  </si>
  <si>
    <t>EdgeCodeT</t>
  </si>
  <si>
    <t>EdgeCodeR</t>
  </si>
  <si>
    <t>EdgeCodeB</t>
  </si>
  <si>
    <t>EdgeCodeL</t>
  </si>
  <si>
    <t>Grain</t>
  </si>
  <si>
    <t>28/38</t>
  </si>
  <si>
    <t>W960 SM-10.0</t>
  </si>
  <si>
    <t>U156 ST9-10.0</t>
  </si>
  <si>
    <t>H1277 ST9-10.0</t>
  </si>
  <si>
    <t>F352 ST76-38/600</t>
  </si>
  <si>
    <t>F352 ST76-38/920</t>
  </si>
  <si>
    <t>F187 ST9-38/600</t>
  </si>
  <si>
    <t>F187 ST9-38/920</t>
  </si>
  <si>
    <t>F186 ST9-38/600</t>
  </si>
  <si>
    <t>W1101 ST76-12/650</t>
  </si>
  <si>
    <t>W1101 ST76-12/920</t>
  </si>
  <si>
    <t>W1000 ST38-18.6</t>
  </si>
  <si>
    <t>W1000 ST76-38/600</t>
  </si>
  <si>
    <t>F638 ST10-38/600</t>
  </si>
  <si>
    <t>F638 ST10-38/920</t>
  </si>
  <si>
    <t>U999 ST76-12/650</t>
  </si>
  <si>
    <t>F187 ST9-8</t>
  </si>
  <si>
    <t>H1145 ST10-38/600</t>
  </si>
  <si>
    <t>H1145 ST10-38/920</t>
  </si>
  <si>
    <t>H1303 ST12-38/600</t>
  </si>
  <si>
    <t>H1303 ST12-38/920</t>
  </si>
  <si>
    <t>H193 ST12-38/600</t>
  </si>
  <si>
    <t>H193 ST12-38/920</t>
  </si>
  <si>
    <t>H2409 G8-38/600</t>
  </si>
  <si>
    <t>H2409 G8-38/920</t>
  </si>
  <si>
    <t>H3359 ST32-38/650</t>
  </si>
  <si>
    <t>H3359 ST32-38/920</t>
  </si>
  <si>
    <t>H3133 ST12-38/600</t>
  </si>
  <si>
    <t>H3133 ST12-38/920</t>
  </si>
  <si>
    <t>H1318 ST10-12/650</t>
  </si>
  <si>
    <t>H1318 ST10-12/920</t>
  </si>
  <si>
    <t>H1318 ST10-38/600</t>
  </si>
  <si>
    <t>H3309 ST28-18.6</t>
  </si>
  <si>
    <t>H3325 ST28-18.6</t>
  </si>
  <si>
    <t>H1176 ST37-18.6</t>
  </si>
  <si>
    <t>H3176 ST37-18.6</t>
  </si>
  <si>
    <t>H3176 ST37-38/650</t>
  </si>
  <si>
    <t>H1180 ST37-18.6</t>
  </si>
  <si>
    <t>H1180 ST37-12/920</t>
  </si>
  <si>
    <t>H1180 ST37-12/650</t>
  </si>
  <si>
    <t>H1181 ST37-18.6</t>
  </si>
  <si>
    <t>H3303 ST10-38/920</t>
  </si>
  <si>
    <t>H3303 ST10-38/600</t>
  </si>
  <si>
    <t>H2033 ST10-38/920</t>
  </si>
  <si>
    <t>H2033 ST10-38/600</t>
  </si>
  <si>
    <t>H2032 ST10-38/600</t>
  </si>
  <si>
    <t>U999 ST76-8</t>
  </si>
  <si>
    <t>H3331 ST10-38/920</t>
  </si>
  <si>
    <t>H3331 ST10-38/600</t>
  </si>
  <si>
    <t>H1142 ST36-18.6</t>
  </si>
  <si>
    <t>H1330 ST10-12/920</t>
  </si>
  <si>
    <t>H1330 ST10-12/650</t>
  </si>
  <si>
    <t>H1344 ST32-18.6</t>
  </si>
  <si>
    <t>U999 ST78-8</t>
  </si>
  <si>
    <t>H305 ST12-38/920</t>
  </si>
  <si>
    <t>H305 ST12-38/600</t>
  </si>
  <si>
    <t>H3157 ST12-38/920</t>
  </si>
  <si>
    <t>H3157 ST12-38/600</t>
  </si>
  <si>
    <t>H1313 ST10-38/920</t>
  </si>
  <si>
    <t>H1313 ST10-38/600</t>
  </si>
  <si>
    <t>H197 ST10-38/920</t>
  </si>
  <si>
    <t>H197 ST10-38/600</t>
  </si>
  <si>
    <t>F302 ST87-38/920</t>
  </si>
  <si>
    <t>F302 ST87-38/600</t>
  </si>
  <si>
    <t>F031 ST78-38/920</t>
  </si>
  <si>
    <t>F031 ST78-38/600</t>
  </si>
  <si>
    <t>F032 ST78-38/920</t>
  </si>
  <si>
    <t>F032 ST78-38/600</t>
  </si>
  <si>
    <t>F486 ST76-38/920</t>
  </si>
  <si>
    <t>H1357 ST10-8</t>
  </si>
  <si>
    <t>F205 ST9-38/920</t>
  </si>
  <si>
    <t>F205 ST9-38/600</t>
  </si>
  <si>
    <t>H197 ST10-8</t>
  </si>
  <si>
    <t>F206 ST9-38/920</t>
  </si>
  <si>
    <t>F206 ST9-38/600</t>
  </si>
  <si>
    <t>H3730 ST10-38/920</t>
  </si>
  <si>
    <t>H3730 ST10-38/600</t>
  </si>
  <si>
    <t>H1250 ST36-18.6</t>
  </si>
  <si>
    <t>F031 ST78-8</t>
  </si>
  <si>
    <t>F675 ST75-38/600</t>
  </si>
  <si>
    <t>F032 ST78-8</t>
  </si>
  <si>
    <t>F676 ST75-38/920</t>
  </si>
  <si>
    <t>F676 ST75-38/600</t>
  </si>
  <si>
    <t>F486 ST76-8</t>
  </si>
  <si>
    <t>F251 ST9-38/920</t>
  </si>
  <si>
    <t>F251 ST9-38/600</t>
  </si>
  <si>
    <t>F205 ST9-8</t>
  </si>
  <si>
    <t>U702 ST78-38/920</t>
  </si>
  <si>
    <t>U702 ST78-38/600</t>
  </si>
  <si>
    <t>F675 ST75-8</t>
  </si>
  <si>
    <t>F237 ST76-38/920</t>
  </si>
  <si>
    <t>F237 ST76-38/600</t>
  </si>
  <si>
    <t>F234 ST76-38/920</t>
  </si>
  <si>
    <t>F234 ST76-38/600</t>
  </si>
  <si>
    <t>F676 ST75-8</t>
  </si>
  <si>
    <t>F235 ST76-38/920</t>
  </si>
  <si>
    <t>F235 ST76-38/600</t>
  </si>
  <si>
    <t>F251 ST9-8</t>
  </si>
  <si>
    <t>U702 ST78-8</t>
  </si>
  <si>
    <t>F244 ST76-12/920</t>
  </si>
  <si>
    <t>F244 ST76-12/650</t>
  </si>
  <si>
    <t>F243 ST76-38/920</t>
  </si>
  <si>
    <t>F243 ST76-38/600</t>
  </si>
  <si>
    <t>F093 ST7-38/920</t>
  </si>
  <si>
    <t>F093 ST7-38/600</t>
  </si>
  <si>
    <t>F234 ST76-8</t>
  </si>
  <si>
    <t>F229 ST75-38/920</t>
  </si>
  <si>
    <t>F229 ST75-38/600</t>
  </si>
  <si>
    <t>F235 ST76-8</t>
  </si>
  <si>
    <t>F800 ST9-38/920</t>
  </si>
  <si>
    <t>F800 ST9-38/600</t>
  </si>
  <si>
    <t>F108 ST9-38/920</t>
  </si>
  <si>
    <t>F108 ST9-38/600</t>
  </si>
  <si>
    <t>F244 ST76-8</t>
  </si>
  <si>
    <t>F095 ST87-38/920</t>
  </si>
  <si>
    <t>F095 ST87-38/600</t>
  </si>
  <si>
    <t>F093 ST7-8</t>
  </si>
  <si>
    <t>F121 ST87-38/600</t>
  </si>
  <si>
    <t>F229 ST75-8</t>
  </si>
  <si>
    <t>F230 ST75-38/920</t>
  </si>
  <si>
    <t>F230 ST75-38/600</t>
  </si>
  <si>
    <t>F208 ST75-38/920</t>
  </si>
  <si>
    <t>F208 ST75-38/600</t>
  </si>
  <si>
    <t>F800 ST9-8</t>
  </si>
  <si>
    <t>H1401 ST22-38/920</t>
  </si>
  <si>
    <t>H1401 ST22-38/600</t>
  </si>
  <si>
    <t>F108 ST9-8</t>
  </si>
  <si>
    <t>F620 ST87-38/920</t>
  </si>
  <si>
    <t>F620 ST87-38/600</t>
  </si>
  <si>
    <t>F095 ST87-8</t>
  </si>
  <si>
    <t>H011 G8-38/600</t>
  </si>
  <si>
    <t>F121 ST87-8</t>
  </si>
  <si>
    <t>U7081 ST9-12/650</t>
  </si>
  <si>
    <t>U7081 ST9-12/920</t>
  </si>
  <si>
    <t>U7081 ST76-8</t>
  </si>
  <si>
    <t>F208 ST75-8</t>
  </si>
  <si>
    <t>F502 ST7-38/600</t>
  </si>
  <si>
    <t>F502 ST7-38/920</t>
  </si>
  <si>
    <t>F021 ST75-38/600</t>
  </si>
  <si>
    <t>F021 ST75-38/920</t>
  </si>
  <si>
    <t>H1401 ST22-8</t>
  </si>
  <si>
    <t>F620 ST87-8</t>
  </si>
  <si>
    <t>F052 ST75-38/600</t>
  </si>
  <si>
    <t>F052 ST75-38/920</t>
  </si>
  <si>
    <t>F030 ST75-38/600</t>
  </si>
  <si>
    <t>F030 ST75-38/920</t>
  </si>
  <si>
    <t>F228 ST78-38/600</t>
  </si>
  <si>
    <t>F228 ST78-38/920</t>
  </si>
  <si>
    <t>F226 ST78-38/600</t>
  </si>
  <si>
    <t>F226 ST78-38/920</t>
  </si>
  <si>
    <t>F021 ST75-8</t>
  </si>
  <si>
    <t>F227 ST78-38/600</t>
  </si>
  <si>
    <t>F227 ST78-38/920</t>
  </si>
  <si>
    <t>F221 ST87-8</t>
  </si>
  <si>
    <t>F052 ST75-8</t>
  </si>
  <si>
    <t>F030 ST75-8</t>
  </si>
  <si>
    <t>F226 ST78-8</t>
  </si>
  <si>
    <t>K218 GG-38/600</t>
  </si>
  <si>
    <t>K107 FP-38/600</t>
  </si>
  <si>
    <t>K369 PH-38/600</t>
  </si>
  <si>
    <t>K367 PH-38/600</t>
  </si>
  <si>
    <t>K028 SU-12</t>
  </si>
  <si>
    <t>K105 FP-BL630</t>
  </si>
  <si>
    <t>K094-BL635</t>
  </si>
  <si>
    <t>0164 PE-16.0</t>
  </si>
  <si>
    <t>K217 GG-BL600</t>
  </si>
  <si>
    <t>K217-BL600</t>
  </si>
  <si>
    <t>K217 GG-BL1200</t>
  </si>
  <si>
    <t>K217 GM-BL635</t>
  </si>
  <si>
    <t>K217 GG-SPB640</t>
  </si>
  <si>
    <t>K218 GM KS-BL635</t>
  </si>
  <si>
    <t>K353 -BL2050x1200</t>
  </si>
  <si>
    <t>K552 SU-BL600</t>
  </si>
  <si>
    <t>K101 KM-BL600</t>
  </si>
  <si>
    <t>K101 KM-BL1200</t>
  </si>
  <si>
    <t>K552 SU-SPB640</t>
  </si>
  <si>
    <t>K101 PE-BL600</t>
  </si>
  <si>
    <t>8685 SU-K1300</t>
  </si>
  <si>
    <t>8685 SU-K650</t>
  </si>
  <si>
    <t>8685 RS-BL1200</t>
  </si>
  <si>
    <t>8685 RS-BL600</t>
  </si>
  <si>
    <t>8685 RS-FIT600</t>
  </si>
  <si>
    <t>0110-12.0</t>
  </si>
  <si>
    <t>0110-16.0</t>
  </si>
  <si>
    <t>8685 BS-25.0</t>
  </si>
  <si>
    <t>K594 SU-12.0</t>
  </si>
  <si>
    <t>K208RS-BL600</t>
  </si>
  <si>
    <t>K551 SU-BL1200SQ</t>
  </si>
  <si>
    <t>K551 SU-BL635SQ</t>
  </si>
  <si>
    <t>K551 SPB-SL1300</t>
  </si>
  <si>
    <t>K551 SPB-SL650</t>
  </si>
  <si>
    <t>0190 PE -10.0</t>
  </si>
  <si>
    <t>0190 PE -16.0</t>
  </si>
  <si>
    <t>0190 RS-BL1200</t>
  </si>
  <si>
    <t>0190 RS-BL600</t>
  </si>
  <si>
    <t>K535-BL635</t>
  </si>
  <si>
    <t>K535R-BL1200</t>
  </si>
  <si>
    <t>K358 PW-12.0</t>
  </si>
  <si>
    <t>K358-SL1300</t>
  </si>
  <si>
    <t>K551 SU-SPB640</t>
  </si>
  <si>
    <t>5527 FP-BL1200</t>
  </si>
  <si>
    <t>5527 FP-SPB640</t>
  </si>
  <si>
    <t>5527 FP-BL900</t>
  </si>
  <si>
    <t>K003 PW-OgOdp</t>
  </si>
  <si>
    <t>K003-BL1200</t>
  </si>
  <si>
    <t>K003-SPB640</t>
  </si>
  <si>
    <t>5527 FP-BL600</t>
  </si>
  <si>
    <t>K002 FP-BL600</t>
  </si>
  <si>
    <t>K003 FP-BL600</t>
  </si>
  <si>
    <t>K091 FP-SPB640</t>
  </si>
  <si>
    <t>K365 FP-BL635</t>
  </si>
  <si>
    <t>K366 FP-BL635</t>
  </si>
  <si>
    <t>K529-BL600</t>
  </si>
  <si>
    <t>K529-SPB640</t>
  </si>
  <si>
    <t>K091 FP-BL600</t>
  </si>
  <si>
    <t>K210-SPB640</t>
  </si>
  <si>
    <t>K091 FP-BL1200</t>
  </si>
  <si>
    <t>K544 RW-BL1200</t>
  </si>
  <si>
    <t>K544 RW-BL635</t>
  </si>
  <si>
    <t>K201 RS-BL1200</t>
  </si>
  <si>
    <t>K553-SL1300</t>
  </si>
  <si>
    <t>K535 RW-BL635SQ</t>
  </si>
  <si>
    <t>0162 PE-16.0</t>
  </si>
  <si>
    <t>HDF dab son-2.5</t>
  </si>
  <si>
    <t>HDF sur-2.5</t>
  </si>
  <si>
    <t>164-3.0</t>
  </si>
  <si>
    <t>190-3.0</t>
  </si>
  <si>
    <t>5307-3.0</t>
  </si>
  <si>
    <t>K003-3.0</t>
  </si>
  <si>
    <t>K006-3.0</t>
  </si>
  <si>
    <t>0112 PE-10.0</t>
  </si>
  <si>
    <t>0112 PE-16.0</t>
  </si>
  <si>
    <t>K210 PE-BL600</t>
  </si>
  <si>
    <t>K093-SPB640</t>
  </si>
  <si>
    <t>0112 PE-25.0</t>
  </si>
  <si>
    <t>7045 RS-SPB640</t>
  </si>
  <si>
    <t>K539-SL1300</t>
  </si>
  <si>
    <t>K539 PH-12.0</t>
  </si>
  <si>
    <t>K212 PA-BL900</t>
  </si>
  <si>
    <t>K214-SPB640</t>
  </si>
  <si>
    <t>K095 SU-BL600</t>
  </si>
  <si>
    <t>K-M22 2S-22.0</t>
  </si>
  <si>
    <t>0110SM w/o-19.0</t>
  </si>
  <si>
    <t>mdf czarny sur-16.0</t>
  </si>
  <si>
    <t>mdf czarny sur-19.0</t>
  </si>
  <si>
    <t>Akryl czarny/bialy 103-19.0</t>
  </si>
  <si>
    <t>Akryl czarny 103-19.0</t>
  </si>
  <si>
    <t>K367 PH-SL650</t>
  </si>
  <si>
    <t>K698-BL600</t>
  </si>
  <si>
    <t>U112 PE KS-10.0</t>
  </si>
  <si>
    <t>U112 PE-16.0</t>
  </si>
  <si>
    <t>B-K028-BL1200</t>
  </si>
  <si>
    <t>R161A-4.0</t>
  </si>
  <si>
    <t>7045 RS-BL600</t>
  </si>
  <si>
    <t>K209 RS-SPB640</t>
  </si>
  <si>
    <t>K214 RS-BL600</t>
  </si>
  <si>
    <t>K023 SU-BL1200</t>
  </si>
  <si>
    <t>K023 SU-BL600</t>
  </si>
  <si>
    <t>K209 RS-BL1200</t>
  </si>
  <si>
    <t>K209 RS-BL600</t>
  </si>
  <si>
    <t>K209 RS-BL900</t>
  </si>
  <si>
    <t>K215 BS-BL600</t>
  </si>
  <si>
    <t>PD3037 PU-ULT595</t>
  </si>
  <si>
    <t>PU1506 SO-ULT595</t>
  </si>
  <si>
    <t>PU1203 MT-16.0</t>
  </si>
  <si>
    <t>PU1203 MT-BL600</t>
  </si>
  <si>
    <t>PU1203 MT-BL1200</t>
  </si>
  <si>
    <t>PK9034 UR-ULT595</t>
  </si>
  <si>
    <t>PK9034 UR-ULT1200</t>
  </si>
  <si>
    <t>PK9035 UR-ULT595</t>
  </si>
  <si>
    <t>PK9035 UR-ULT1200</t>
  </si>
  <si>
    <t>PB0050 MA-12.0</t>
  </si>
  <si>
    <t>PB0050 MA-16.0</t>
  </si>
  <si>
    <t>PB0071 SO-BL1200</t>
  </si>
  <si>
    <t>PD7000 LN-BL600</t>
  </si>
  <si>
    <t>PD7000 LN-BL1200</t>
  </si>
  <si>
    <t>PU1001 MT-16.0</t>
  </si>
  <si>
    <t>PU1000 CS-SCI</t>
  </si>
  <si>
    <t>PD3102 RW-BL1200</t>
  </si>
  <si>
    <t>PD3102 RW-SCI</t>
  </si>
  <si>
    <t>PD3100 RW-BL1200</t>
  </si>
  <si>
    <t>PD3101 RW-BL1200</t>
  </si>
  <si>
    <t>PD3055 PU-BL1200</t>
  </si>
  <si>
    <t>PD3056 PU-BL1200</t>
  </si>
  <si>
    <t>PD3056 PU-ULT595</t>
  </si>
  <si>
    <t>PD3056 PU-ULT1200</t>
  </si>
  <si>
    <t>PD3023 VT-BL1200</t>
  </si>
  <si>
    <t>PD3023 VT-SCI</t>
  </si>
  <si>
    <t>PD3037 PU-BL1200</t>
  </si>
  <si>
    <t>PD3037 PU-SCI</t>
  </si>
  <si>
    <t>PD3037 PU-ULT1200</t>
  </si>
  <si>
    <t>PD3077 WP-BL1200</t>
  </si>
  <si>
    <t>PD3000 LN-BL1200</t>
  </si>
  <si>
    <t>PD3000 LN-SCI</t>
  </si>
  <si>
    <t>PD3033 LM-BL1200</t>
  </si>
  <si>
    <t>PD3033 LM-SCI</t>
  </si>
  <si>
    <t>PF8009 SG-BL1200</t>
  </si>
  <si>
    <t>PD7085 SG-BL1200</t>
  </si>
  <si>
    <t>PU1506 SO-BL600</t>
  </si>
  <si>
    <t>PU1506 SO-BL1200</t>
  </si>
  <si>
    <t>PU1506 SO-ULT1200</t>
  </si>
  <si>
    <t>PK9014 MA-BL1200</t>
  </si>
  <si>
    <t>PK9014 MA-SCI</t>
  </si>
  <si>
    <t>PK9014 MA-ULT595</t>
  </si>
  <si>
    <t>PK9014 MA-ULT1200</t>
  </si>
  <si>
    <t>PK9015 MA-BL1200</t>
  </si>
  <si>
    <t>PK9024 SO-SCI</t>
  </si>
  <si>
    <t>PK9024 SO-BL1200</t>
  </si>
  <si>
    <t>PK9024 SO-ULT595</t>
  </si>
  <si>
    <t>PK9024 SO-ULT1200</t>
  </si>
  <si>
    <t>PK9050 SG-BL1200</t>
  </si>
  <si>
    <t>MFP P5-10.0</t>
  </si>
  <si>
    <t>MFP P5-12.0</t>
  </si>
  <si>
    <t>MFP P5-15.0</t>
  </si>
  <si>
    <t>MFP P5-22.0</t>
  </si>
  <si>
    <t>MFP P5-25.0</t>
  </si>
  <si>
    <t>PD5014 WP-BL1200</t>
  </si>
  <si>
    <t>PK9031 UR-ULT595</t>
  </si>
  <si>
    <t>PK9031 UR-ULT1200</t>
  </si>
  <si>
    <t>PK9033 SG-ULT595</t>
  </si>
  <si>
    <t>PK9033 SG-ULT1200</t>
  </si>
  <si>
    <t>PU1210 MT-16.0</t>
  </si>
  <si>
    <t>PD7056 PU-BL600</t>
  </si>
  <si>
    <t>PD7056 PU-BL1200</t>
  </si>
  <si>
    <t>PK9020 UR-ULT595</t>
  </si>
  <si>
    <t>PK9020 UR-ULT1200</t>
  </si>
  <si>
    <t>PB0071 TP-BL600</t>
  </si>
  <si>
    <t>PB0090 CS-38.00/600</t>
  </si>
  <si>
    <t>PU1000 CS-BL600</t>
  </si>
  <si>
    <t>PD3016 PU-BL600</t>
  </si>
  <si>
    <t>PD3102 RW-BL600</t>
  </si>
  <si>
    <t>PD3100 RW-38.00/600</t>
  </si>
  <si>
    <t>PD3101 RW-38.00/600</t>
  </si>
  <si>
    <t>PD3055 PU-BL600</t>
  </si>
  <si>
    <t>PD3056 PU-BL600</t>
  </si>
  <si>
    <t>PD3051 VT-BL600</t>
  </si>
  <si>
    <t>PD3023 VT-38.00/600</t>
  </si>
  <si>
    <t>PD3037 PU-BL600</t>
  </si>
  <si>
    <t>PD3077 WP-BL600</t>
  </si>
  <si>
    <t>PD3000 WP-BL600</t>
  </si>
  <si>
    <t>PD3033 LN-BL600</t>
  </si>
  <si>
    <t>PF8009 SG-BL600</t>
  </si>
  <si>
    <t>PD7085 SG-BL600</t>
  </si>
  <si>
    <t>PK9014 MA-38.00/600</t>
  </si>
  <si>
    <t>PK9015 MA-38.00/600</t>
  </si>
  <si>
    <t>PK9024 SO-BL600</t>
  </si>
  <si>
    <t>PK9050 SG-BL600</t>
  </si>
  <si>
    <t>PD5014 WP-38.00/600</t>
  </si>
  <si>
    <t>U164 PE-16.0</t>
  </si>
  <si>
    <t>U164 KM-BL1200</t>
  </si>
  <si>
    <t>U164 KM-BL600</t>
  </si>
  <si>
    <t>D1008KM-BL600</t>
  </si>
  <si>
    <t>D3274 VL-BL600</t>
  </si>
  <si>
    <t>D1051 VL-BL600</t>
  </si>
  <si>
    <t>D3265 BT-BL600</t>
  </si>
  <si>
    <t>D3265 BT-BL1200</t>
  </si>
  <si>
    <t>D3963 SK-BL600</t>
  </si>
  <si>
    <t>D1038 SK-BL600</t>
  </si>
  <si>
    <t>U119 PE 10.0</t>
  </si>
  <si>
    <t>U511 SM-10.0</t>
  </si>
  <si>
    <t>U511 SM-12.0</t>
  </si>
  <si>
    <t>U511 SM-16.0</t>
  </si>
  <si>
    <t>U8681 SM-10.0</t>
  </si>
  <si>
    <t>U8681 VL18.0</t>
  </si>
  <si>
    <t>U3293 SM-10.0</t>
  </si>
  <si>
    <t>U8685 SM-10.0</t>
  </si>
  <si>
    <t>U8685 SM-12.0</t>
  </si>
  <si>
    <t>U8685SQ-BL600</t>
  </si>
  <si>
    <t>D3806 OW-10.0</t>
  </si>
  <si>
    <t>D3806 OW-BL600</t>
  </si>
  <si>
    <t>D3807 OW-BL1200</t>
  </si>
  <si>
    <t>D3807 OW-BL600</t>
  </si>
  <si>
    <t>D1002 SK-BL600</t>
  </si>
  <si>
    <t>U190 KM-BL1200</t>
  </si>
  <si>
    <t>U190 PE-10.0</t>
  </si>
  <si>
    <t>U190 PE-16.0</t>
  </si>
  <si>
    <t>D4032 OW-10.0</t>
  </si>
  <si>
    <t>D3273 MX-BL600</t>
  </si>
  <si>
    <t>D3273 MX-BL1200</t>
  </si>
  <si>
    <t>D9103 OW-10.0</t>
  </si>
  <si>
    <t>D60664 OW-BL600</t>
  </si>
  <si>
    <t>D2840 OW-10.0</t>
  </si>
  <si>
    <t>D1092-BL1200</t>
  </si>
  <si>
    <t>D1092-BL600</t>
  </si>
  <si>
    <t>D1041 OW-10.0</t>
  </si>
  <si>
    <t>D1041 OW-BL600</t>
  </si>
  <si>
    <t>D1041 OW-BL1200</t>
  </si>
  <si>
    <t>D1035 OW-10.0</t>
  </si>
  <si>
    <t>D1035 OW-BL1200</t>
  </si>
  <si>
    <t>D1035 OW-BL600</t>
  </si>
  <si>
    <t>D3167MX-10.0</t>
  </si>
  <si>
    <t>D4033 OW-BL600</t>
  </si>
  <si>
    <t>D3025 OW-BL600</t>
  </si>
  <si>
    <t>D3025 OW-BL1200</t>
  </si>
  <si>
    <t>D3025 OW-10.0</t>
  </si>
  <si>
    <t>D3821 OW-BL600</t>
  </si>
  <si>
    <t>D4865 VL-BL600</t>
  </si>
  <si>
    <t>D1045 OW-BL600</t>
  </si>
  <si>
    <t>D1004 LP-BL1200</t>
  </si>
  <si>
    <t>D1004 LP-BL600</t>
  </si>
  <si>
    <t>D1203-BL1200</t>
  </si>
  <si>
    <t>D9300 PE-25.0</t>
  </si>
  <si>
    <t>HDF B - 2500-2.5</t>
  </si>
  <si>
    <t>HDF B  K110M-3.0</t>
  </si>
  <si>
    <t>HDF Antracyt-3.0</t>
  </si>
  <si>
    <t>HDF B 2850-3.0</t>
  </si>
  <si>
    <t>HDF Buk-3.0</t>
  </si>
  <si>
    <t>HDF Cz  K110M-3.0</t>
  </si>
  <si>
    <t>HDF DabJasny-3.0</t>
  </si>
  <si>
    <t>D3025 HDF-3.0</t>
  </si>
  <si>
    <t>HDF jablon-3.0</t>
  </si>
  <si>
    <t>HDF klon-3.0</t>
  </si>
  <si>
    <t>D9460 HDF-3.0</t>
  </si>
  <si>
    <t>D9464 HDF-3.0</t>
  </si>
  <si>
    <t>HDF Popiel-3.0</t>
  </si>
  <si>
    <t>HDF Pop U12122-3.0</t>
  </si>
  <si>
    <t>D1972 SE-10.0</t>
  </si>
  <si>
    <t>D4008 PE-38.0</t>
  </si>
  <si>
    <t>D9450 OW-10.0</t>
  </si>
  <si>
    <t>podkl sur-16.0</t>
  </si>
  <si>
    <t>U112 PE-10.0</t>
  </si>
  <si>
    <t>D1040 MX-38 BL600</t>
  </si>
  <si>
    <t>D1037 KM-38 BL1200</t>
  </si>
  <si>
    <t>SUR12-12.0</t>
  </si>
  <si>
    <t>U2226 BS-10.0</t>
  </si>
  <si>
    <t>D1036 OW-BL600</t>
  </si>
  <si>
    <t>D4428 OV-BL600</t>
  </si>
  <si>
    <t>D4040 MX-BL1200</t>
  </si>
  <si>
    <t>D4040 MX-BL600</t>
  </si>
  <si>
    <t>D1047 BZ-BL600</t>
  </si>
  <si>
    <t>U1033VL-BL600</t>
  </si>
  <si>
    <t>U1093-BL600</t>
  </si>
  <si>
    <t>D5137 KM-BL600</t>
  </si>
  <si>
    <t>D5137 KM-BL1200</t>
  </si>
  <si>
    <t>D4876 SM-38-BL600</t>
  </si>
  <si>
    <t>D4871 BS-38-BL600</t>
  </si>
  <si>
    <t>MDF sur-6.00</t>
  </si>
  <si>
    <t>MDF sur-8.00</t>
  </si>
  <si>
    <t>MDF sur-10.0</t>
  </si>
  <si>
    <t>MDF sur-12.0</t>
  </si>
  <si>
    <t>MDF sur-16.0</t>
  </si>
  <si>
    <t>MDF sur-19.0</t>
  </si>
  <si>
    <t>MDF sur-22.0</t>
  </si>
  <si>
    <t>MDF sur-25.0</t>
  </si>
  <si>
    <t>OSB-15.0</t>
  </si>
  <si>
    <t>OSB-8.00</t>
  </si>
  <si>
    <t>OSB-22.0</t>
  </si>
  <si>
    <t>OSB Byszyce-12mm</t>
  </si>
  <si>
    <t>OSB Belmeb-12mm</t>
  </si>
  <si>
    <t>D1079 IS-BL600</t>
  </si>
  <si>
    <t>D1003 PE-38-BL1200</t>
  </si>
  <si>
    <t>D1003 PE-38-BL600</t>
  </si>
  <si>
    <t>D1031 MX-BL600</t>
  </si>
  <si>
    <t>D4103-BL600</t>
  </si>
  <si>
    <t>D4878 VL-BL600</t>
  </si>
  <si>
    <t>D4005 BS-BL600</t>
  </si>
  <si>
    <t>D5800 SQ-BL600</t>
  </si>
  <si>
    <t>D1087-BL600</t>
  </si>
  <si>
    <t>F128 PA</t>
  </si>
  <si>
    <t>Granit Ambiance czarny</t>
  </si>
  <si>
    <t>F129 PA</t>
  </si>
  <si>
    <t>Granit Ambiance bezowy</t>
  </si>
  <si>
    <t>U250 TM</t>
  </si>
  <si>
    <t>U250 PM</t>
  </si>
  <si>
    <t>Karmelowy bez TM</t>
  </si>
  <si>
    <t>Karmelowy bez PM</t>
  </si>
  <si>
    <t>U590 TM</t>
  </si>
  <si>
    <t>U590 PM</t>
  </si>
  <si>
    <t>U604 TM</t>
  </si>
  <si>
    <t>U604 PM</t>
  </si>
  <si>
    <t>U669 TM</t>
  </si>
  <si>
    <t>U669 PM</t>
  </si>
  <si>
    <t>U705 TM</t>
  </si>
  <si>
    <t>U705 PM</t>
  </si>
  <si>
    <t>U708 TM</t>
  </si>
  <si>
    <t>U708 PM</t>
  </si>
  <si>
    <t>U732 TM</t>
  </si>
  <si>
    <t>U732 PM</t>
  </si>
  <si>
    <t>U755 TM</t>
  </si>
  <si>
    <t>U755 PM</t>
  </si>
  <si>
    <t>Ciemnoniebieski TM</t>
  </si>
  <si>
    <t>Ciemnoniebieski PM</t>
  </si>
  <si>
    <t>Zielen eukaliptusowa TM</t>
  </si>
  <si>
    <t>Zielen eukaliptusowa PM</t>
  </si>
  <si>
    <t>Spokojna Zielen TM</t>
  </si>
  <si>
    <t>Spokojna Zielen PM</t>
  </si>
  <si>
    <t>Szary Angora TM</t>
  </si>
  <si>
    <t>Szary Angora PM</t>
  </si>
  <si>
    <t>Szary jasny TM</t>
  </si>
  <si>
    <t>Szary jasny PM</t>
  </si>
  <si>
    <t>Szary przykurzony TM</t>
  </si>
  <si>
    <t>Szary przykurzony PM</t>
  </si>
  <si>
    <t>Havanna szary TM</t>
  </si>
  <si>
    <t>Havanna szary PM</t>
  </si>
  <si>
    <t>U220 ST9</t>
  </si>
  <si>
    <t>U250 ST9</t>
  </si>
  <si>
    <t>U669 ST9</t>
  </si>
  <si>
    <t>U755 ST9</t>
  </si>
  <si>
    <t>Bez aksamitny</t>
  </si>
  <si>
    <t>Karmelowy bez</t>
  </si>
  <si>
    <t>Spokojna zielen</t>
  </si>
  <si>
    <t>Havanna szary</t>
  </si>
  <si>
    <t>H1316 ST17</t>
  </si>
  <si>
    <t>H1708 ST17</t>
  </si>
  <si>
    <t>H3322 ST17</t>
  </si>
  <si>
    <t>H3786 ST19</t>
  </si>
  <si>
    <t>H3787 ST19</t>
  </si>
  <si>
    <t>H7586 ST17</t>
  </si>
  <si>
    <t>Dab Bookmatch</t>
  </si>
  <si>
    <t>Kasztan Brighton</t>
  </si>
  <si>
    <t>Dab Rovato naturalny jasny</t>
  </si>
  <si>
    <t>Drewno Bolivar natrualne</t>
  </si>
  <si>
    <t>Drewno Bolivar brazowe</t>
  </si>
  <si>
    <t>Orzech Alba tabak</t>
  </si>
  <si>
    <t>F128 PA BL650</t>
  </si>
  <si>
    <t>F128 PA BL920</t>
  </si>
  <si>
    <t>F199 PA BL650</t>
  </si>
  <si>
    <t>F199 PA BL920</t>
  </si>
  <si>
    <t>Marmur Ambiance czarny</t>
  </si>
  <si>
    <t>F661 ST76 BL650</t>
  </si>
  <si>
    <t>F661 ST76 BL920</t>
  </si>
  <si>
    <t>F836 ST75 BL650</t>
  </si>
  <si>
    <t>F836 ST75 BL920</t>
  </si>
  <si>
    <t>F662 ST76 BL650</t>
  </si>
  <si>
    <t>F662 ST76 BL920</t>
  </si>
  <si>
    <t>H1385 ST40 BL650</t>
  </si>
  <si>
    <t>H1385 ST40 BL920</t>
  </si>
  <si>
    <t>H1386 ST40 BL650</t>
  </si>
  <si>
    <t>H1386 ST40 BL920</t>
  </si>
  <si>
    <t>F267 ST76 BL650</t>
  </si>
  <si>
    <t>F267 ST76 BL920</t>
  </si>
  <si>
    <t>F8001 ST9 BL650</t>
  </si>
  <si>
    <t>F8001 ST9 BL920</t>
  </si>
  <si>
    <t>H3730 ST10 BL650</t>
  </si>
  <si>
    <t>H3730 ST10 BL920</t>
  </si>
  <si>
    <t>Kamien Calcit bezowopiaskowy ST76</t>
  </si>
  <si>
    <t>Kamien Calcit szary ST76</t>
  </si>
  <si>
    <t>Marmur Formello bialy ST75</t>
  </si>
  <si>
    <t>Kamien Bellisara szary lawa ST76</t>
  </si>
  <si>
    <t>Marmur Crystal solid ST9</t>
  </si>
  <si>
    <t>BIANKA Blat</t>
  </si>
  <si>
    <t>Czarny PM</t>
  </si>
  <si>
    <t>U999 PM</t>
  </si>
  <si>
    <t xml:space="preserve">Acapulco ST10  </t>
  </si>
  <si>
    <t xml:space="preserve">Alabaster ST9  </t>
  </si>
  <si>
    <t xml:space="preserve">Antyczna Roza ST9 </t>
  </si>
  <si>
    <t xml:space="preserve">Bawelna ST9  </t>
  </si>
  <si>
    <t xml:space="preserve">Bez Came ST9 </t>
  </si>
  <si>
    <t xml:space="preserve">Burgund ST9  </t>
  </si>
  <si>
    <t xml:space="preserve">Ciemnobraz ST9  </t>
  </si>
  <si>
    <t xml:space="preserve">Czarny ST19  </t>
  </si>
  <si>
    <t xml:space="preserve">Czarny ST7  </t>
  </si>
  <si>
    <t xml:space="preserve">Czarny ST76  </t>
  </si>
  <si>
    <t xml:space="preserve">Czarny ST78  </t>
  </si>
  <si>
    <t xml:space="preserve">Czarny TM28  </t>
  </si>
  <si>
    <t xml:space="preserve">Karmel ST9  </t>
  </si>
  <si>
    <t xml:space="preserve">Kaszmir PM  </t>
  </si>
  <si>
    <t xml:space="preserve">Kaszmir ST78  </t>
  </si>
  <si>
    <t xml:space="preserve">Kaszmir ST9  </t>
  </si>
  <si>
    <t xml:space="preserve">Szary lawa ST9 </t>
  </si>
  <si>
    <t xml:space="preserve">AKACJA   </t>
  </si>
  <si>
    <t xml:space="preserve">ANTRACYT   </t>
  </si>
  <si>
    <t xml:space="preserve">ANTRACYT blat  </t>
  </si>
  <si>
    <t xml:space="preserve">ART DECO  </t>
  </si>
  <si>
    <t xml:space="preserve">BEZ   </t>
  </si>
  <si>
    <t xml:space="preserve">CEGLANY   </t>
  </si>
  <si>
    <t xml:space="preserve">CIEMNY BEZ  </t>
  </si>
  <si>
    <t xml:space="preserve">CZARNY ONYX  </t>
  </si>
  <si>
    <t xml:space="preserve">CZERN LAWA  </t>
  </si>
  <si>
    <t xml:space="preserve">DAB GAJA  </t>
  </si>
  <si>
    <t xml:space="preserve">EUKALIPTUS   </t>
  </si>
  <si>
    <t xml:space="preserve">GRAFIT   </t>
  </si>
  <si>
    <t xml:space="preserve">HDF Bez  </t>
  </si>
  <si>
    <t xml:space="preserve">INOX   </t>
  </si>
  <si>
    <t xml:space="preserve">Inox   </t>
  </si>
  <si>
    <t xml:space="preserve">INOX BEZ  </t>
  </si>
  <si>
    <t xml:space="preserve">INOX BRAZ  </t>
  </si>
  <si>
    <t xml:space="preserve">KAKAO   </t>
  </si>
  <si>
    <t xml:space="preserve">KALAHARI   </t>
  </si>
  <si>
    <t xml:space="preserve">KASZMIROWY BEZ  </t>
  </si>
  <si>
    <t xml:space="preserve">Kaszmirowy Bez  </t>
  </si>
  <si>
    <t xml:space="preserve">KOBALT   </t>
  </si>
  <si>
    <t xml:space="preserve">KORAL   </t>
  </si>
  <si>
    <t xml:space="preserve">METROPOLIS   </t>
  </si>
  <si>
    <t xml:space="preserve">MILLENNIAL PINK  </t>
  </si>
  <si>
    <t xml:space="preserve">OCHRA   </t>
  </si>
  <si>
    <t xml:space="preserve">RAYA   </t>
  </si>
  <si>
    <t xml:space="preserve">SEPIA   </t>
  </si>
  <si>
    <t xml:space="preserve">SNIEZNA BIEL  </t>
  </si>
  <si>
    <t xml:space="preserve">SZARY   </t>
  </si>
  <si>
    <t xml:space="preserve">TAUPE   </t>
  </si>
  <si>
    <t xml:space="preserve">TERRACOTA   </t>
  </si>
  <si>
    <t xml:space="preserve">WANILIA   </t>
  </si>
  <si>
    <t xml:space="preserve">Lupek Blat  </t>
  </si>
  <si>
    <t xml:space="preserve">Alby Blue  </t>
  </si>
  <si>
    <t xml:space="preserve">Aluminium   </t>
  </si>
  <si>
    <t xml:space="preserve">Antracyt PE  </t>
  </si>
  <si>
    <t xml:space="preserve">Antracyt PE #16 </t>
  </si>
  <si>
    <t xml:space="preserve">Antracyt AG  </t>
  </si>
  <si>
    <t xml:space="preserve">Bavaria Buk  </t>
  </si>
  <si>
    <t xml:space="preserve">Beton   </t>
  </si>
  <si>
    <t xml:space="preserve">Bezowy   </t>
  </si>
  <si>
    <t xml:space="preserve">Bialy Blat  </t>
  </si>
  <si>
    <t xml:space="preserve">Brzoza   </t>
  </si>
  <si>
    <t xml:space="preserve">Cappuccino   </t>
  </si>
  <si>
    <t xml:space="preserve">Calcarea Blat  </t>
  </si>
  <si>
    <t xml:space="preserve">Carrara Blat SQE </t>
  </si>
  <si>
    <t xml:space="preserve">Ceramiczny   </t>
  </si>
  <si>
    <t xml:space="preserve">cobalt grey  </t>
  </si>
  <si>
    <t xml:space="preserve">Coco Bolo  </t>
  </si>
  <si>
    <t xml:space="preserve">Cool grey  </t>
  </si>
  <si>
    <t xml:space="preserve">Czarny PE  </t>
  </si>
  <si>
    <t xml:space="preserve">Czarny PE #10 </t>
  </si>
  <si>
    <t xml:space="preserve">Czarny PE #16 </t>
  </si>
  <si>
    <t xml:space="preserve">Czarny KS  </t>
  </si>
  <si>
    <t xml:space="preserve">Dab Nova  </t>
  </si>
  <si>
    <t xml:space="preserve">Galaxus Blat  </t>
  </si>
  <si>
    <t xml:space="preserve">Graphite Grey PE </t>
  </si>
  <si>
    <t xml:space="preserve">Kaszmir BS  </t>
  </si>
  <si>
    <t xml:space="preserve">Kaszmir PD  </t>
  </si>
  <si>
    <t xml:space="preserve">Kasztan   </t>
  </si>
  <si>
    <t xml:space="preserve">Klon BS  </t>
  </si>
  <si>
    <t xml:space="preserve">Krem   </t>
  </si>
  <si>
    <t xml:space="preserve">Latte   </t>
  </si>
  <si>
    <t xml:space="preserve">Macchiato   </t>
  </si>
  <si>
    <t xml:space="preserve">Manhattan grey  </t>
  </si>
  <si>
    <t xml:space="preserve">Marshmellow   </t>
  </si>
  <si>
    <t>MDF 22 2 str</t>
  </si>
  <si>
    <t>MDF 2STR Bia TZ</t>
  </si>
  <si>
    <t xml:space="preserve">Mietowy   </t>
  </si>
  <si>
    <t xml:space="preserve">Mocca   </t>
  </si>
  <si>
    <t xml:space="preserve">Mouse Grey  </t>
  </si>
  <si>
    <t xml:space="preserve">Muszla   </t>
  </si>
  <si>
    <t xml:space="preserve">Niebieski   </t>
  </si>
  <si>
    <t xml:space="preserve">Olcha   </t>
  </si>
  <si>
    <t xml:space="preserve">Orzech Lyon  </t>
  </si>
  <si>
    <t xml:space="preserve">Oxide   </t>
  </si>
  <si>
    <t xml:space="preserve">Petrol   </t>
  </si>
  <si>
    <t xml:space="preserve">Platinium Disk  </t>
  </si>
  <si>
    <t xml:space="preserve">Platinum PE  </t>
  </si>
  <si>
    <t xml:space="preserve">Pomaranczowy   </t>
  </si>
  <si>
    <t xml:space="preserve">Popielata PE #10 </t>
  </si>
  <si>
    <t xml:space="preserve">Portland   </t>
  </si>
  <si>
    <t xml:space="preserve">Satin Blat  </t>
  </si>
  <si>
    <t xml:space="preserve">Slate Grey PE </t>
  </si>
  <si>
    <t xml:space="preserve">Spice Red  </t>
  </si>
  <si>
    <t xml:space="preserve">Steel Grey  </t>
  </si>
  <si>
    <t xml:space="preserve">Stone Oak  </t>
  </si>
  <si>
    <t xml:space="preserve">Sunshine   </t>
  </si>
  <si>
    <t xml:space="preserve">Surf Blue  </t>
  </si>
  <si>
    <t xml:space="preserve">Surowa 18  </t>
  </si>
  <si>
    <t xml:space="preserve">Walnut   </t>
  </si>
  <si>
    <t xml:space="preserve">Wenge   </t>
  </si>
  <si>
    <t xml:space="preserve">ALOESOWY   </t>
  </si>
  <si>
    <t xml:space="preserve">ANTRACYT PE  </t>
  </si>
  <si>
    <t xml:space="preserve">ANTRACYT PE #16 </t>
  </si>
  <si>
    <t xml:space="preserve">ANTRACYT VL  </t>
  </si>
  <si>
    <t xml:space="preserve">ANTRACYT VL #10 </t>
  </si>
  <si>
    <t xml:space="preserve">ATRAMENTOWY   </t>
  </si>
  <si>
    <t xml:space="preserve">BETON   </t>
  </si>
  <si>
    <t xml:space="preserve">BETON 0,5  </t>
  </si>
  <si>
    <t xml:space="preserve">BIALY   </t>
  </si>
  <si>
    <t xml:space="preserve">BIALY 511  </t>
  </si>
  <si>
    <t xml:space="preserve">BIALY 511 #10 </t>
  </si>
  <si>
    <t xml:space="preserve">BIALY 511 #12 </t>
  </si>
  <si>
    <t xml:space="preserve">BIALY 511 #16 </t>
  </si>
  <si>
    <t xml:space="preserve">CAPUPUCCINO PE  </t>
  </si>
  <si>
    <t xml:space="preserve">CAPUPUCCINO VL  </t>
  </si>
  <si>
    <t xml:space="preserve">CARMEN   </t>
  </si>
  <si>
    <t xml:space="preserve">CONSUELA   </t>
  </si>
  <si>
    <t xml:space="preserve">CZARNY BLAT 4 </t>
  </si>
  <si>
    <t xml:space="preserve">CZARNY BLAT  </t>
  </si>
  <si>
    <t xml:space="preserve">CHERRY GOLD  </t>
  </si>
  <si>
    <t xml:space="preserve">CZARNY PE  </t>
  </si>
  <si>
    <t xml:space="preserve">CZARNY PE #10 </t>
  </si>
  <si>
    <t xml:space="preserve">CZARNY PE #16 </t>
  </si>
  <si>
    <t xml:space="preserve">CZARNY SE  </t>
  </si>
  <si>
    <t xml:space="preserve">CZARNY VL  </t>
  </si>
  <si>
    <t xml:space="preserve">CZERWONE WINO  </t>
  </si>
  <si>
    <t xml:space="preserve">DAB RZYM  </t>
  </si>
  <si>
    <t xml:space="preserve">DOLORES   </t>
  </si>
  <si>
    <t xml:space="preserve">ELIZA   </t>
  </si>
  <si>
    <t xml:space="preserve">ETNA   </t>
  </si>
  <si>
    <t xml:space="preserve">ENIGMA   </t>
  </si>
  <si>
    <t xml:space="preserve">GRAFITOWY PE  </t>
  </si>
  <si>
    <t xml:space="preserve">GRAFITOWY VL  </t>
  </si>
  <si>
    <t xml:space="preserve">GRANATOWY   </t>
  </si>
  <si>
    <t xml:space="preserve">HDF 3Bia  </t>
  </si>
  <si>
    <t xml:space="preserve">HDF Bia int </t>
  </si>
  <si>
    <t xml:space="preserve">HDF Buk  </t>
  </si>
  <si>
    <t xml:space="preserve">HDF Cza  </t>
  </si>
  <si>
    <t xml:space="preserve">HDF Klon  </t>
  </si>
  <si>
    <t xml:space="preserve">ISTANBUL   </t>
  </si>
  <si>
    <t xml:space="preserve">JASMINOWY   </t>
  </si>
  <si>
    <t xml:space="preserve">KASZMIROWY   </t>
  </si>
  <si>
    <t xml:space="preserve">KASZTAN LWOW  </t>
  </si>
  <si>
    <t xml:space="preserve">KRYPTON BLAT  </t>
  </si>
  <si>
    <t xml:space="preserve">LAWA BLAT  </t>
  </si>
  <si>
    <t xml:space="preserve">METALIK   </t>
  </si>
  <si>
    <t xml:space="preserve">MORSKI   </t>
  </si>
  <si>
    <t xml:space="preserve">NIAGARA BLAT  </t>
  </si>
  <si>
    <t xml:space="preserve">OLCHA   </t>
  </si>
  <si>
    <t xml:space="preserve">OLIWKOWY   </t>
  </si>
  <si>
    <t xml:space="preserve">ORZECH   </t>
  </si>
  <si>
    <t xml:space="preserve">ORZECH ECCO  </t>
  </si>
  <si>
    <t xml:space="preserve">OSB 15mm  </t>
  </si>
  <si>
    <t xml:space="preserve">OSB 18mm  </t>
  </si>
  <si>
    <t xml:space="preserve">OSB 22mm  </t>
  </si>
  <si>
    <t xml:space="preserve">OSB 8mm  </t>
  </si>
  <si>
    <t xml:space="preserve">OSAKA BLAT  </t>
  </si>
  <si>
    <t xml:space="preserve">PISTACJOWY   </t>
  </si>
  <si>
    <t xml:space="preserve">POPIEL VL  </t>
  </si>
  <si>
    <t xml:space="preserve">PUDROWY ROZ  </t>
  </si>
  <si>
    <t xml:space="preserve">ROZOWY   </t>
  </si>
  <si>
    <t xml:space="preserve">SEZAMOWY   </t>
  </si>
  <si>
    <t xml:space="preserve">SELENA BLAT  </t>
  </si>
  <si>
    <t xml:space="preserve">SUROWA #12  </t>
  </si>
  <si>
    <t xml:space="preserve">SUROWA #18  </t>
  </si>
  <si>
    <t xml:space="preserve">SZARY LAWA  </t>
  </si>
  <si>
    <t xml:space="preserve">SZARY,LAKOWY   </t>
  </si>
  <si>
    <t xml:space="preserve">TOFFI   </t>
  </si>
  <si>
    <t xml:space="preserve">TRUFLOWY   </t>
  </si>
  <si>
    <t xml:space="preserve">WANILIA PE  </t>
  </si>
  <si>
    <t xml:space="preserve">WANILIOWY VL  </t>
  </si>
  <si>
    <t xml:space="preserve">WEZUWIUSZ BLAT  </t>
  </si>
  <si>
    <t xml:space="preserve">WIAZ VIVO  </t>
  </si>
  <si>
    <t>Akacja Lakel jasn ST9</t>
  </si>
  <si>
    <t>Akacja Sheff natu ST1</t>
  </si>
  <si>
    <t>Basaltino Terra ST76 bla</t>
  </si>
  <si>
    <t>Beton Chica ciem ST9</t>
  </si>
  <si>
    <t>Beton Chica jasn ST9</t>
  </si>
  <si>
    <t xml:space="preserve">Bez kremo ST9 </t>
  </si>
  <si>
    <t xml:space="preserve">Bez migda ST9 </t>
  </si>
  <si>
    <t xml:space="preserve">Bez piask ST9 </t>
  </si>
  <si>
    <t xml:space="preserve">Bialy alpej PG/S </t>
  </si>
  <si>
    <t xml:space="preserve">Bialy alpej PM </t>
  </si>
  <si>
    <t>Bialy alpej soli ST7</t>
  </si>
  <si>
    <t xml:space="preserve">Bialy alpej ST9 </t>
  </si>
  <si>
    <t>Bialy klasy SM 10m</t>
  </si>
  <si>
    <t>Bialy klasy SM 12m</t>
  </si>
  <si>
    <t>Bialy klasy SM 18m</t>
  </si>
  <si>
    <t>Bialy klasy SM FLA</t>
  </si>
  <si>
    <t xml:space="preserve">Bialy klasy ST7 </t>
  </si>
  <si>
    <t>Bialy klasy ST7 16m</t>
  </si>
  <si>
    <t xml:space="preserve">Bialy porce ST9 </t>
  </si>
  <si>
    <t>Bialy premi  TM9</t>
  </si>
  <si>
    <t>Bialy premi soli ST9</t>
  </si>
  <si>
    <t xml:space="preserve">Bialy premi ST19 </t>
  </si>
  <si>
    <t xml:space="preserve">Bialy premi ST38 </t>
  </si>
  <si>
    <t xml:space="preserve">Bialy premi ST76 </t>
  </si>
  <si>
    <t xml:space="preserve">Bialy premi ST9 </t>
  </si>
  <si>
    <t>Bialy premi ST9 FLA</t>
  </si>
  <si>
    <t>Bialy premi ST9 WIL</t>
  </si>
  <si>
    <t xml:space="preserve">Bialy alpej PM/S </t>
  </si>
  <si>
    <t xml:space="preserve">Braz Trufl ST9 </t>
  </si>
  <si>
    <t xml:space="preserve">Brzoza piask ST9 </t>
  </si>
  <si>
    <t xml:space="preserve">Buk Willo ST9 </t>
  </si>
  <si>
    <t xml:space="preserve">Carat bezow ST9 </t>
  </si>
  <si>
    <t xml:space="preserve">Chromix srebr ST10 </t>
  </si>
  <si>
    <t xml:space="preserve">Coco Bolo ST22 </t>
  </si>
  <si>
    <t xml:space="preserve">Czarny dwust TM9/ </t>
  </si>
  <si>
    <t xml:space="preserve">Czarny PG/ST  </t>
  </si>
  <si>
    <t>Czarny PM blat kom</t>
  </si>
  <si>
    <t xml:space="preserve">Czarny PM/ST  </t>
  </si>
  <si>
    <t xml:space="preserve">Czarny Shado ST38 </t>
  </si>
  <si>
    <t xml:space="preserve">Czarny ST7 FLAM </t>
  </si>
  <si>
    <t>Biala bazow ST32 nat</t>
  </si>
  <si>
    <t xml:space="preserve">Czern aksam ST9 </t>
  </si>
  <si>
    <t xml:space="preserve">Czerwien chins ST9 </t>
  </si>
  <si>
    <t xml:space="preserve">Czerwien grana PM/S </t>
  </si>
  <si>
    <t xml:space="preserve">Czerwony rdzaw ST9 </t>
  </si>
  <si>
    <t>Biala bazow ST37 Hal</t>
  </si>
  <si>
    <t>Dab Bardo natu ST1</t>
  </si>
  <si>
    <t>Dab Baron jasn ST1</t>
  </si>
  <si>
    <t>Dab Belmo braz ST1</t>
  </si>
  <si>
    <t xml:space="preserve">Dab Butch ST12 </t>
  </si>
  <si>
    <t>Bialy premi ST76 lsn</t>
  </si>
  <si>
    <t>Dab Cardi braz G8</t>
  </si>
  <si>
    <t>Dab Casel braz ST4</t>
  </si>
  <si>
    <t>Dab Casel natu jas</t>
  </si>
  <si>
    <t>Dab Casel natu ST4</t>
  </si>
  <si>
    <t xml:space="preserve">Dab Charl  </t>
  </si>
  <si>
    <t>Dab Corbr natu ST1</t>
  </si>
  <si>
    <t>Dab Corbr szar ST1</t>
  </si>
  <si>
    <t>Dab Cuneo braz ST2</t>
  </si>
  <si>
    <t>Dab Cuneo ziel TM2</t>
  </si>
  <si>
    <t>Dab Daven natu jas</t>
  </si>
  <si>
    <t>Dab Davos natu ST1</t>
  </si>
  <si>
    <t>Dab Davos truf ST1</t>
  </si>
  <si>
    <t>Dab Denve truf ST1</t>
  </si>
  <si>
    <t>Dab dziki natu ST1</t>
  </si>
  <si>
    <t>Dab Glads pias ST2</t>
  </si>
  <si>
    <t>Dab Glads taba ST2</t>
  </si>
  <si>
    <t>Dab Halif Bial ST3</t>
  </si>
  <si>
    <t>Dab Halif braz TM3</t>
  </si>
  <si>
    <t>Dab Halif cyno ST3</t>
  </si>
  <si>
    <t>Dab Halif natu ST3</t>
  </si>
  <si>
    <t>Dab Halif taba ST3</t>
  </si>
  <si>
    <t>Dab Hamil natu ST1</t>
  </si>
  <si>
    <t>Dab Hunto ciem ST1</t>
  </si>
  <si>
    <t>Dab Hunto jasn ST1</t>
  </si>
  <si>
    <t>Dab Kansa braz ST1</t>
  </si>
  <si>
    <t>Dab Kenda koni ST1</t>
  </si>
  <si>
    <t>Dab Kenda natu ST1</t>
  </si>
  <si>
    <t>Dab Loren szar ST1</t>
  </si>
  <si>
    <t>Dab Nebra natu ST1</t>
  </si>
  <si>
    <t xml:space="preserve">Dab Norwi ST19 </t>
  </si>
  <si>
    <t>Dab Sacra braz ST3</t>
  </si>
  <si>
    <t>Dab Santa Fe Vin</t>
  </si>
  <si>
    <t>Dab Sherm koni bra</t>
  </si>
  <si>
    <t>Dab Spree szar ST1</t>
  </si>
  <si>
    <t>Dab Therm czar ST1</t>
  </si>
  <si>
    <t>Dab Tonsb braz ST1</t>
  </si>
  <si>
    <t>Dab Tonsb natu ST1</t>
  </si>
  <si>
    <t>Dab Vicen biel ST1</t>
  </si>
  <si>
    <t xml:space="preserve">Dab Vicen ST12 </t>
  </si>
  <si>
    <t>Dab White bezo ST1</t>
  </si>
  <si>
    <t>Dab White szar ST1</t>
  </si>
  <si>
    <t>Drewno Vinta natu ST1</t>
  </si>
  <si>
    <t>Dab Bardo Natu Bel</t>
  </si>
  <si>
    <t xml:space="preserve">Eukaliptus ciemn ST12 </t>
  </si>
  <si>
    <t xml:space="preserve">Eukaliptus natur TM12 </t>
  </si>
  <si>
    <t xml:space="preserve">Ferro brazo ST87 </t>
  </si>
  <si>
    <t xml:space="preserve">Fineline Bialy ST19 </t>
  </si>
  <si>
    <t xml:space="preserve">Fineline ciemn ST19 </t>
  </si>
  <si>
    <t xml:space="preserve">Fineline sredn ST19 </t>
  </si>
  <si>
    <t xml:space="preserve">Fleetwood Bialy ST22 </t>
  </si>
  <si>
    <t>Granit Casci jasn ST7</t>
  </si>
  <si>
    <t>Granit Casci szar ST7</t>
  </si>
  <si>
    <t>Dab Butch ST12 Cas</t>
  </si>
  <si>
    <t>Granit lsnia Bial ST7</t>
  </si>
  <si>
    <t>Granit lsnia rdza ST8</t>
  </si>
  <si>
    <t>Grigia Pietr antr ST9</t>
  </si>
  <si>
    <t>Grigia Pietr czar ST9</t>
  </si>
  <si>
    <t xml:space="preserve">Hikora natur ST10 </t>
  </si>
  <si>
    <t>Jesion Abano braz TM1</t>
  </si>
  <si>
    <t>Jesion Lugan natu TM2</t>
  </si>
  <si>
    <t xml:space="preserve">Jesion Navar ST36 </t>
  </si>
  <si>
    <t xml:space="preserve">Jesion Sevil ST19 </t>
  </si>
  <si>
    <t xml:space="preserve">Jesion Trond ST12 </t>
  </si>
  <si>
    <t xml:space="preserve">Jodla zielo ST9 </t>
  </si>
  <si>
    <t>Kamien Calvi jasn ST7</t>
  </si>
  <si>
    <t>Kamien Calvi pias ST7</t>
  </si>
  <si>
    <t>Kamien Gavi taup ST9</t>
  </si>
  <si>
    <t xml:space="preserve">Kaszmir PM/ST  </t>
  </si>
  <si>
    <t>Kasztan Kentu pias ST1</t>
  </si>
  <si>
    <t>Klon Hard szam ST9</t>
  </si>
  <si>
    <t>Klon Manda natu ST9</t>
  </si>
  <si>
    <t xml:space="preserve">Kobra brazo ST20 </t>
  </si>
  <si>
    <t xml:space="preserve">Len antra ST10 </t>
  </si>
  <si>
    <t xml:space="preserve">Lupek Cupri ST76 </t>
  </si>
  <si>
    <t>Lupek Sciva jasn ST7</t>
  </si>
  <si>
    <t xml:space="preserve">Lupek Sciva ST76 </t>
  </si>
  <si>
    <t>Kamien Calvi pias sre</t>
  </si>
  <si>
    <t>Marmur Cande antr ST7</t>
  </si>
  <si>
    <t>Marmur Cande jasn ST7</t>
  </si>
  <si>
    <t>Marmur Cipol szar ST7</t>
  </si>
  <si>
    <t xml:space="preserve">Marmur Cremo ST75 </t>
  </si>
  <si>
    <t xml:space="preserve">Marmur Cryst ST9 </t>
  </si>
  <si>
    <t>Lupek Sciva Cupr ST7</t>
  </si>
  <si>
    <t>Marmur Siena szar ST8</t>
  </si>
  <si>
    <t>Metal Rock antr ST8</t>
  </si>
  <si>
    <t xml:space="preserve">Metal srebr  </t>
  </si>
  <si>
    <t>Metal szczo braz ST2</t>
  </si>
  <si>
    <t xml:space="preserve">Niebieski denim ST9 </t>
  </si>
  <si>
    <t xml:space="preserve">Niebieski fajan ST9 </t>
  </si>
  <si>
    <t xml:space="preserve">Niebieski indig PM/S </t>
  </si>
  <si>
    <t xml:space="preserve">Niebieski indig ST9 </t>
  </si>
  <si>
    <t xml:space="preserve">Niebieski mglis ST9 </t>
  </si>
  <si>
    <t xml:space="preserve">Niebieski tyrol ST9 </t>
  </si>
  <si>
    <t>Onyx szary dwus TM9</t>
  </si>
  <si>
    <t xml:space="preserve">Onyx szary ST9 </t>
  </si>
  <si>
    <t>Orzech Carin natu ST1</t>
  </si>
  <si>
    <t>Orzech Dijon natu ST9</t>
  </si>
  <si>
    <t xml:space="preserve">Orzech Linco ST19 </t>
  </si>
  <si>
    <t>Orzech Pacif nat ST1</t>
  </si>
  <si>
    <t>Orzech Pacif taba ST1</t>
  </si>
  <si>
    <t xml:space="preserve">Orzech Paron ST12 </t>
  </si>
  <si>
    <t>Orzech Warmi braz ST1</t>
  </si>
  <si>
    <t>Pietra Fanan jasn ST7</t>
  </si>
  <si>
    <t>Pietra Fanan szar ST7</t>
  </si>
  <si>
    <t xml:space="preserve">Plotno bezow ST10 </t>
  </si>
  <si>
    <t xml:space="preserve">Pomaranczowy Siena ST9 </t>
  </si>
  <si>
    <t>Sosna Aland Bial ST2</t>
  </si>
  <si>
    <t>Sosna Aland pola ST2</t>
  </si>
  <si>
    <t xml:space="preserve">Sosna Bramb ST22 </t>
  </si>
  <si>
    <t xml:space="preserve">Sosna Casci ST22 </t>
  </si>
  <si>
    <t>ST76 Szary Perl ST7</t>
  </si>
  <si>
    <t>Stal szara antr ST8</t>
  </si>
  <si>
    <t>Swierk Nebro rust G8</t>
  </si>
  <si>
    <t xml:space="preserve">Szary Angor ST9 </t>
  </si>
  <si>
    <t xml:space="preserve">Szary Bialy ST9 </t>
  </si>
  <si>
    <t xml:space="preserve">Szary diame ST9 </t>
  </si>
  <si>
    <t xml:space="preserve">Szary grafi PM </t>
  </si>
  <si>
    <t xml:space="preserve">Szary grafi ST7 </t>
  </si>
  <si>
    <t>Szary grafi ST7 FLA</t>
  </si>
  <si>
    <t>Szary jasny soli ST7</t>
  </si>
  <si>
    <t>Szary jasny ST9 FLA</t>
  </si>
  <si>
    <t xml:space="preserve">Szary jedwa ST9 </t>
  </si>
  <si>
    <t xml:space="preserve">Szary kamie ST9 </t>
  </si>
  <si>
    <t xml:space="preserve">Szary Karbo ST9 </t>
  </si>
  <si>
    <t xml:space="preserve">Szary krzem ST9 </t>
  </si>
  <si>
    <t xml:space="preserve">Szary kuban PM/S </t>
  </si>
  <si>
    <t xml:space="preserve">Szary kuban ST9 </t>
  </si>
  <si>
    <t xml:space="preserve">Szary Monum ST9 </t>
  </si>
  <si>
    <t xml:space="preserve">Szary perlo ST76 </t>
  </si>
  <si>
    <t xml:space="preserve">Szary perlo ST9 </t>
  </si>
  <si>
    <t xml:space="preserve">Szary przyk ST9 </t>
  </si>
  <si>
    <t>Szary przyk ST9 FLA</t>
  </si>
  <si>
    <t xml:space="preserve">Szary Taupe ST9 </t>
  </si>
  <si>
    <t xml:space="preserve">Szczotkowane alumi  </t>
  </si>
  <si>
    <t>Taupe ciemn dwus TM9</t>
  </si>
  <si>
    <t xml:space="preserve">Taupe ciemn ST9 </t>
  </si>
  <si>
    <t>Terrazzo Tries szar ST7</t>
  </si>
  <si>
    <t>Tessina Ceram krem ST8</t>
  </si>
  <si>
    <t xml:space="preserve">Trawertyn Calai ST75 </t>
  </si>
  <si>
    <t xml:space="preserve">Szary arkty ST9 </t>
  </si>
  <si>
    <t xml:space="preserve">Trawertyn Marga ST75 </t>
  </si>
  <si>
    <t>Szary perlo ST76 ST7</t>
  </si>
  <si>
    <t xml:space="preserve">Tytanit antra ST78 </t>
  </si>
  <si>
    <t>Tytanit bezow pias ST7</t>
  </si>
  <si>
    <t xml:space="preserve">Wisnia Locar ST12 </t>
  </si>
  <si>
    <t xml:space="preserve">Zielen eukal ST9 </t>
  </si>
  <si>
    <t xml:space="preserve">Zielen Fjord ST9 </t>
  </si>
  <si>
    <t xml:space="preserve">Zielen lesna ST9 </t>
  </si>
  <si>
    <t xml:space="preserve">Zielen limet ST9 </t>
  </si>
  <si>
    <t xml:space="preserve">Zielony kamie PM/S </t>
  </si>
  <si>
    <t xml:space="preserve">Zielony kamie ST9 </t>
  </si>
  <si>
    <t xml:space="preserve">Zielony szalw ST9 </t>
  </si>
  <si>
    <t xml:space="preserve">Zolty curry ST9 </t>
  </si>
  <si>
    <t xml:space="preserve">Zolty piask ST9 </t>
  </si>
  <si>
    <t>Trawertyn Calai ST75 pan</t>
  </si>
  <si>
    <t>Tytanit szary ST78 Cer</t>
  </si>
  <si>
    <t xml:space="preserve">DAB OLEJO Ultr </t>
  </si>
  <si>
    <t xml:space="preserve">Kaszmirowy Bez Ultr </t>
  </si>
  <si>
    <t>Art Beton ULTR FIT</t>
  </si>
  <si>
    <t>Beton Loft ULTR FIT</t>
  </si>
  <si>
    <t xml:space="preserve">BEZ JASNY  </t>
  </si>
  <si>
    <t xml:space="preserve">PF Biel Krys </t>
  </si>
  <si>
    <t xml:space="preserve">BIEL KREDO  </t>
  </si>
  <si>
    <t xml:space="preserve">BIEL PERLO  </t>
  </si>
  <si>
    <t xml:space="preserve">Biel Sniez MA </t>
  </si>
  <si>
    <t xml:space="preserve">Biel Sniez SO </t>
  </si>
  <si>
    <t xml:space="preserve">Biel Sniez CS </t>
  </si>
  <si>
    <t>Biel Sniez CS ULT</t>
  </si>
  <si>
    <t xml:space="preserve">BLEKIT CIEMN  </t>
  </si>
  <si>
    <t xml:space="preserve">BLEKIT POLNO  </t>
  </si>
  <si>
    <t xml:space="preserve">Brzoza Scand  </t>
  </si>
  <si>
    <t xml:space="preserve">Brzoza Mazur  </t>
  </si>
  <si>
    <t xml:space="preserve">BUK NORWE  </t>
  </si>
  <si>
    <t xml:space="preserve">Buk Scand  </t>
  </si>
  <si>
    <t xml:space="preserve">DAB AMERY  </t>
  </si>
  <si>
    <t xml:space="preserve">DAB ARTIS  </t>
  </si>
  <si>
    <t xml:space="preserve">DAB BALTI DUNE </t>
  </si>
  <si>
    <t xml:space="preserve">DAB BALTI ICE </t>
  </si>
  <si>
    <t xml:space="preserve">DAB BALTI STOR </t>
  </si>
  <si>
    <t xml:space="preserve">DAB BALTI SZAR </t>
  </si>
  <si>
    <t xml:space="preserve">DAB Borde jasn </t>
  </si>
  <si>
    <t xml:space="preserve">DAB CARPE COFF </t>
  </si>
  <si>
    <t xml:space="preserve">DAB CARPE JASN </t>
  </si>
  <si>
    <t xml:space="preserve">DAB CARPE WHIS </t>
  </si>
  <si>
    <t xml:space="preserve">DAB DUNIN  </t>
  </si>
  <si>
    <t xml:space="preserve">Dab Estan jasn </t>
  </si>
  <si>
    <t xml:space="preserve">Dab Estan ciem </t>
  </si>
  <si>
    <t>Dab Estan ciem ULT</t>
  </si>
  <si>
    <t xml:space="preserve">DAB ELEGA  </t>
  </si>
  <si>
    <t xml:space="preserve">DAB GORSK SZAR </t>
  </si>
  <si>
    <t xml:space="preserve">DAB GRAND NATU </t>
  </si>
  <si>
    <t xml:space="preserve">DAB KARME  </t>
  </si>
  <si>
    <t xml:space="preserve">DAB KLASY  </t>
  </si>
  <si>
    <t xml:space="preserve">DAB KOPEN  </t>
  </si>
  <si>
    <t xml:space="preserve">DAB LANCE  </t>
  </si>
  <si>
    <t xml:space="preserve">Dab Lance scia </t>
  </si>
  <si>
    <t xml:space="preserve">Dab Lance Nowy </t>
  </si>
  <si>
    <t xml:space="preserve">DAB LINDB  </t>
  </si>
  <si>
    <t xml:space="preserve">DAB LUMBE FROS </t>
  </si>
  <si>
    <t xml:space="preserve">DAB LUMBE SAND </t>
  </si>
  <si>
    <t xml:space="preserve">DAB LUMBE SMOK </t>
  </si>
  <si>
    <t xml:space="preserve">DAB MARRO  </t>
  </si>
  <si>
    <t xml:space="preserve">DAB MILLE  </t>
  </si>
  <si>
    <t xml:space="preserve">DAB MILLE SZAR </t>
  </si>
  <si>
    <t xml:space="preserve">DAB OLEJO  </t>
  </si>
  <si>
    <t xml:space="preserve">DAB OLEJO SCIA </t>
  </si>
  <si>
    <t xml:space="preserve">DAB SCAND  </t>
  </si>
  <si>
    <t xml:space="preserve">DAB SONOM  </t>
  </si>
  <si>
    <t xml:space="preserve">Dab Sonom  </t>
  </si>
  <si>
    <t xml:space="preserve">DAB TAJGA  </t>
  </si>
  <si>
    <t xml:space="preserve">DAB VIKIN  </t>
  </si>
  <si>
    <t xml:space="preserve">DAB VIKIN CIEP </t>
  </si>
  <si>
    <t xml:space="preserve">Dab Wilto Bia </t>
  </si>
  <si>
    <t xml:space="preserve">DAB WINDM DARK </t>
  </si>
  <si>
    <t xml:space="preserve">DAB WINDM GOLD </t>
  </si>
  <si>
    <t xml:space="preserve">DAB WINDM PALE </t>
  </si>
  <si>
    <t xml:space="preserve">DAB WOTAN  </t>
  </si>
  <si>
    <t xml:space="preserve">Dab Wotan  </t>
  </si>
  <si>
    <t xml:space="preserve">DARK CANVA  </t>
  </si>
  <si>
    <t xml:space="preserve">HDF Czarn  </t>
  </si>
  <si>
    <t xml:space="preserve">HDF Dab Lanc </t>
  </si>
  <si>
    <t xml:space="preserve">HDF Dab Sono </t>
  </si>
  <si>
    <t xml:space="preserve">HDF Grafi  </t>
  </si>
  <si>
    <t xml:space="preserve">HDF Szary  </t>
  </si>
  <si>
    <t xml:space="preserve">HDF Szary Plat </t>
  </si>
  <si>
    <t xml:space="preserve">HDF Wenge  </t>
  </si>
  <si>
    <t xml:space="preserve">INOX MIEDZ  </t>
  </si>
  <si>
    <t xml:space="preserve">INOX SZAMP  </t>
  </si>
  <si>
    <t xml:space="preserve">JESION NORDY  </t>
  </si>
  <si>
    <t xml:space="preserve">JESION PREST CZAR </t>
  </si>
  <si>
    <t xml:space="preserve">JODELKA SCAND  </t>
  </si>
  <si>
    <t xml:space="preserve">Jodelka Scand  </t>
  </si>
  <si>
    <t xml:space="preserve">KLON PROSN  </t>
  </si>
  <si>
    <t xml:space="preserve">KOSC SLONI  </t>
  </si>
  <si>
    <t xml:space="preserve">MARMUR BIANC  </t>
  </si>
  <si>
    <t xml:space="preserve">MARMUR BIANC Scia </t>
  </si>
  <si>
    <t>MARMUR BIANC ULTR FIT</t>
  </si>
  <si>
    <t xml:space="preserve">MARMUR BLACK ROYA </t>
  </si>
  <si>
    <t xml:space="preserve">MARMUR CALAC  </t>
  </si>
  <si>
    <t>MARMUR CALAC ULTR FIT</t>
  </si>
  <si>
    <t>Plyta Budow MFP #10</t>
  </si>
  <si>
    <t>Plyta Budow MFP #12</t>
  </si>
  <si>
    <t>Plyta Budow MFP #15</t>
  </si>
  <si>
    <t>Plyta Budow MFP #18</t>
  </si>
  <si>
    <t>Plyta Budow MFP #22</t>
  </si>
  <si>
    <t>Plyta Budow MFP #25</t>
  </si>
  <si>
    <t xml:space="preserve">NIEBIESKI KREDO  </t>
  </si>
  <si>
    <t xml:space="preserve">ORZECH CALIF  </t>
  </si>
  <si>
    <t xml:space="preserve">ORZECH ELEGA  </t>
  </si>
  <si>
    <t xml:space="preserve">ORZECH ROYAL  </t>
  </si>
  <si>
    <t xml:space="preserve">ORZECH VILLA  </t>
  </si>
  <si>
    <t xml:space="preserve">Orzech Villa  </t>
  </si>
  <si>
    <t xml:space="preserve">ORZECH WLOSK  </t>
  </si>
  <si>
    <t xml:space="preserve">PIASEK PUSTY  </t>
  </si>
  <si>
    <t>PICCOLO GRANI ULTR FIT</t>
  </si>
  <si>
    <t xml:space="preserve">SAN SEBAS  </t>
  </si>
  <si>
    <t>SAN SEBAS ULTR FIT</t>
  </si>
  <si>
    <t xml:space="preserve">SKLEJKA BRZOZ  </t>
  </si>
  <si>
    <t xml:space="preserve">STAL PREMI  </t>
  </si>
  <si>
    <t xml:space="preserve">SZARY GOLEB  </t>
  </si>
  <si>
    <t xml:space="preserve">SZARY NEUTR  </t>
  </si>
  <si>
    <t xml:space="preserve">SZARY PALLA  </t>
  </si>
  <si>
    <t xml:space="preserve">TEAK SZLAC  </t>
  </si>
  <si>
    <t>TERAZZO COLOR ULTR FIT</t>
  </si>
  <si>
    <t xml:space="preserve">WIAZ SIGMA  </t>
  </si>
  <si>
    <t xml:space="preserve">ZIELEN BUTEL  </t>
  </si>
  <si>
    <t xml:space="preserve">ZIELEN SZALW  </t>
  </si>
  <si>
    <t xml:space="preserve">ZIELONY OLIWK  </t>
  </si>
  <si>
    <t xml:space="preserve">ZIELONY WOJSK  </t>
  </si>
  <si>
    <t xml:space="preserve">Dab Endgr Suro </t>
  </si>
  <si>
    <t xml:space="preserve">Andromeda Biala  </t>
  </si>
  <si>
    <t xml:space="preserve">Andromeda Biala GLOS </t>
  </si>
  <si>
    <t xml:space="preserve">Andromeda Biala mat </t>
  </si>
  <si>
    <t xml:space="preserve">Andromeda czarn POLY </t>
  </si>
  <si>
    <t xml:space="preserve">Andromeda czarn MAT </t>
  </si>
  <si>
    <t xml:space="preserve">Barley Black  </t>
  </si>
  <si>
    <t xml:space="preserve">Beton Czarn  </t>
  </si>
  <si>
    <t xml:space="preserve">Beton Jasny  </t>
  </si>
  <si>
    <t>Beton Czarn Iron Flo</t>
  </si>
  <si>
    <t xml:space="preserve">Bialy Marmu Lodo </t>
  </si>
  <si>
    <t xml:space="preserve">Bialy perli  </t>
  </si>
  <si>
    <t xml:space="preserve">Biel Alpej Komp </t>
  </si>
  <si>
    <t xml:space="preserve">Biel Alpej RS </t>
  </si>
  <si>
    <t xml:space="preserve">Biala KS110 #12 </t>
  </si>
  <si>
    <t xml:space="preserve">Biala KS110 #16 </t>
  </si>
  <si>
    <t xml:space="preserve">Bialy brili  </t>
  </si>
  <si>
    <t>Bialy brili STOP FIR</t>
  </si>
  <si>
    <t xml:space="preserve">Bialy Front  </t>
  </si>
  <si>
    <t xml:space="preserve">Bialy Mirro Glos </t>
  </si>
  <si>
    <t xml:space="preserve">Bialy Perlo 8100 </t>
  </si>
  <si>
    <t xml:space="preserve">Blackwood satin  </t>
  </si>
  <si>
    <t xml:space="preserve">Blekit nieba  </t>
  </si>
  <si>
    <t xml:space="preserve">Blekit polno  </t>
  </si>
  <si>
    <t xml:space="preserve">Blekit zmier  </t>
  </si>
  <si>
    <t>BS Bialy Alpe BS</t>
  </si>
  <si>
    <t xml:space="preserve">Buk Artis Perl </t>
  </si>
  <si>
    <t xml:space="preserve">Buk Artis Truf </t>
  </si>
  <si>
    <t xml:space="preserve">Buk Bavar  </t>
  </si>
  <si>
    <t xml:space="preserve">Breccia Vival Slim </t>
  </si>
  <si>
    <t xml:space="preserve">Carbon Marin Wood </t>
  </si>
  <si>
    <t xml:space="preserve">Carrara Sliml  </t>
  </si>
  <si>
    <t xml:space="preserve">CHINCHILLA szary  </t>
  </si>
  <si>
    <t xml:space="preserve">Clay Grey Glin </t>
  </si>
  <si>
    <t xml:space="preserve">Coast Evoke Oak </t>
  </si>
  <si>
    <t xml:space="preserve">Crossline Caram  </t>
  </si>
  <si>
    <t xml:space="preserve">Czarny PE Stop </t>
  </si>
  <si>
    <t xml:space="preserve">Dab Artis 5307 </t>
  </si>
  <si>
    <t xml:space="preserve">Dab Barok Burs </t>
  </si>
  <si>
    <t xml:space="preserve">Dab Bourb  </t>
  </si>
  <si>
    <t xml:space="preserve">Dab Brazo  </t>
  </si>
  <si>
    <t xml:space="preserve">Dab Canel nat </t>
  </si>
  <si>
    <t xml:space="preserve">Dab Caste koni </t>
  </si>
  <si>
    <t xml:space="preserve">Dab Caste miod </t>
  </si>
  <si>
    <t xml:space="preserve">Dab Caste szar </t>
  </si>
  <si>
    <t xml:space="preserve">Dab Barok Zlot </t>
  </si>
  <si>
    <t xml:space="preserve">Dab Caste Slim </t>
  </si>
  <si>
    <t xml:space="preserve">Carrara Splas  </t>
  </si>
  <si>
    <t xml:space="preserve">Dab Kamie  </t>
  </si>
  <si>
    <t xml:space="preserve">Dab Coast szam </t>
  </si>
  <si>
    <t xml:space="preserve">Dab Craft Bial </t>
  </si>
  <si>
    <t xml:space="preserve">Dab Craft szar </t>
  </si>
  <si>
    <t xml:space="preserve">Dab Craft Taba </t>
  </si>
  <si>
    <t>Dab Craft Zlot Ogi</t>
  </si>
  <si>
    <t>Dab Craft Zlot PW</t>
  </si>
  <si>
    <t xml:space="preserve">Dab Craft Szar </t>
  </si>
  <si>
    <t xml:space="preserve">Dab Craft Zlot </t>
  </si>
  <si>
    <t>Dab Craft Zlot 0,5</t>
  </si>
  <si>
    <t xml:space="preserve">Dab Elega  </t>
  </si>
  <si>
    <t xml:space="preserve">Dab Europ A/B </t>
  </si>
  <si>
    <t xml:space="preserve">Dab Evoke kami </t>
  </si>
  <si>
    <t xml:space="preserve">Dab Endgr Eleg </t>
  </si>
  <si>
    <t xml:space="preserve">Dab Porte Jasn </t>
  </si>
  <si>
    <t>Dab Evoke Coas SQE</t>
  </si>
  <si>
    <t>Dab Evoke Kami SQE</t>
  </si>
  <si>
    <t xml:space="preserve">Dab Ferra  </t>
  </si>
  <si>
    <t xml:space="preserve">Dab GRANG KOLO </t>
  </si>
  <si>
    <t xml:space="preserve">Dab Grang Pias </t>
  </si>
  <si>
    <t xml:space="preserve">Dab Harbo Vint </t>
  </si>
  <si>
    <t xml:space="preserve">Dab Harbo Zlot </t>
  </si>
  <si>
    <t xml:space="preserve">Dab Hudso amar </t>
  </si>
  <si>
    <t xml:space="preserve">Dab Hudso bisz </t>
  </si>
  <si>
    <t xml:space="preserve">Dab Hudso czek </t>
  </si>
  <si>
    <t xml:space="preserve">Dab Hudso zlot </t>
  </si>
  <si>
    <t>Dab Hudso zlot Spl</t>
  </si>
  <si>
    <t xml:space="preserve">Dab Lissa  </t>
  </si>
  <si>
    <t xml:space="preserve">Dab Mlecz 8622 </t>
  </si>
  <si>
    <t xml:space="preserve">Dab Nagan  </t>
  </si>
  <si>
    <t xml:space="preserve">Dab Prima Umbr </t>
  </si>
  <si>
    <t xml:space="preserve">Dab Porte jasn </t>
  </si>
  <si>
    <t xml:space="preserve">Krzemien czarn  </t>
  </si>
  <si>
    <t xml:space="preserve">Dab Silve Orze </t>
  </si>
  <si>
    <t xml:space="preserve">Dab Silve Orz </t>
  </si>
  <si>
    <t xml:space="preserve">Dab Slavo  </t>
  </si>
  <si>
    <t xml:space="preserve">Dab Sonom jas </t>
  </si>
  <si>
    <t xml:space="preserve">Dab Surow Endg </t>
  </si>
  <si>
    <t xml:space="preserve">Dab trufl  </t>
  </si>
  <si>
    <t xml:space="preserve">DAB URBAN BURS </t>
  </si>
  <si>
    <t>Dab Urban Oyst K00</t>
  </si>
  <si>
    <t xml:space="preserve">Dab Wotan home </t>
  </si>
  <si>
    <t xml:space="preserve">Dark Emera  </t>
  </si>
  <si>
    <t xml:space="preserve">Dark River Cher </t>
  </si>
  <si>
    <t xml:space="preserve">Dark Grey Conc </t>
  </si>
  <si>
    <t xml:space="preserve">Deep Sahar  </t>
  </si>
  <si>
    <t xml:space="preserve">drewno Nordy Bial </t>
  </si>
  <si>
    <t xml:space="preserve">Frassino Hielo  </t>
  </si>
  <si>
    <t>Gold Baroq Oak SQE</t>
  </si>
  <si>
    <t xml:space="preserve">Granatowy Navy Blue </t>
  </si>
  <si>
    <t xml:space="preserve">HDF Antra  </t>
  </si>
  <si>
    <t xml:space="preserve">HDF bialy 2,5m </t>
  </si>
  <si>
    <t xml:space="preserve">HDF Dab arti </t>
  </si>
  <si>
    <t>HDF Dab Craf zlo</t>
  </si>
  <si>
    <t>HDF Dab Sono jas</t>
  </si>
  <si>
    <t>HDF Dab Urba bur</t>
  </si>
  <si>
    <t xml:space="preserve">HDF Olcha  </t>
  </si>
  <si>
    <t xml:space="preserve">HDF surow  </t>
  </si>
  <si>
    <t xml:space="preserve">HDF surow 2,5 </t>
  </si>
  <si>
    <t>Iron Flow Beto cie</t>
  </si>
  <si>
    <t xml:space="preserve">Jasno szary  </t>
  </si>
  <si>
    <t xml:space="preserve">Jasno szary #10 </t>
  </si>
  <si>
    <t xml:space="preserve">Jasno szary #16 </t>
  </si>
  <si>
    <t xml:space="preserve">Jasny Artwo  </t>
  </si>
  <si>
    <t xml:space="preserve">Jasny Ateli  </t>
  </si>
  <si>
    <t xml:space="preserve">Jesion Surfs  </t>
  </si>
  <si>
    <t xml:space="preserve">Jesion Surfs Jasn </t>
  </si>
  <si>
    <t xml:space="preserve">Jesion Surfs Stal </t>
  </si>
  <si>
    <t xml:space="preserve">Juta jasna  </t>
  </si>
  <si>
    <t xml:space="preserve">Kasztan Arvad  </t>
  </si>
  <si>
    <t xml:space="preserve">Kasztan Arvad Kam. </t>
  </si>
  <si>
    <t xml:space="preserve">Kosc Sloni  </t>
  </si>
  <si>
    <t xml:space="preserve">Marmur szary Empe </t>
  </si>
  <si>
    <t xml:space="preserve">KS Sorbe cytr </t>
  </si>
  <si>
    <t>KS Szary jasn #25</t>
  </si>
  <si>
    <t xml:space="preserve">Lemon Sorbe BS </t>
  </si>
  <si>
    <t xml:space="preserve">Limba czeko  </t>
  </si>
  <si>
    <t xml:space="preserve">Satin Splas  </t>
  </si>
  <si>
    <t>Lupek Arosa Ciem Sli</t>
  </si>
  <si>
    <t xml:space="preserve">Marmara Blue 5515 </t>
  </si>
  <si>
    <t xml:space="preserve">Marmur Beige Roya </t>
  </si>
  <si>
    <t xml:space="preserve">Tivoli jasne  </t>
  </si>
  <si>
    <t xml:space="preserve">Marmur Terra Jasn </t>
  </si>
  <si>
    <t>MDF Biala KS11 #19</t>
  </si>
  <si>
    <t>MDF czarn suro 16</t>
  </si>
  <si>
    <t>MDF czarn suro 19</t>
  </si>
  <si>
    <t>MDF CZARN MAT AKR</t>
  </si>
  <si>
    <t xml:space="preserve">MDF surow  </t>
  </si>
  <si>
    <t xml:space="preserve">Migdalowy - Almo </t>
  </si>
  <si>
    <t xml:space="preserve">Mglawica Nebul  </t>
  </si>
  <si>
    <t xml:space="preserve">Navona Kremo  </t>
  </si>
  <si>
    <t xml:space="preserve">Navona Kremo Slim </t>
  </si>
  <si>
    <t xml:space="preserve">Nero Bronz  </t>
  </si>
  <si>
    <t xml:space="preserve">Natural Rockf Hick </t>
  </si>
  <si>
    <t xml:space="preserve">Orzech Frank Tab </t>
  </si>
  <si>
    <t xml:space="preserve">Orzech Guarn  </t>
  </si>
  <si>
    <t xml:space="preserve">Orzech Rockf Ciem </t>
  </si>
  <si>
    <t xml:space="preserve">Orzech Rockf Jasn </t>
  </si>
  <si>
    <t xml:space="preserve">Orzech Rockf nat </t>
  </si>
  <si>
    <t xml:space="preserve">Orzech Selec Ciem </t>
  </si>
  <si>
    <t xml:space="preserve">Orzech Selec Ciep </t>
  </si>
  <si>
    <t xml:space="preserve">Orzech Selec Jasn </t>
  </si>
  <si>
    <t xml:space="preserve">Pastelowy Zielo  </t>
  </si>
  <si>
    <t xml:space="preserve">Piaskowy / Sand </t>
  </si>
  <si>
    <t xml:space="preserve">Popiel StopF  </t>
  </si>
  <si>
    <t>Popielata perli U112 16m</t>
  </si>
  <si>
    <t xml:space="preserve">Portland Sliml  </t>
  </si>
  <si>
    <t xml:space="preserve">Rocko Golde Cane </t>
  </si>
  <si>
    <t xml:space="preserve">Roz natur  </t>
  </si>
  <si>
    <t xml:space="preserve">Sand Artis Beec </t>
  </si>
  <si>
    <t xml:space="preserve">Satin - szam </t>
  </si>
  <si>
    <t>Satin szamp ACRY GLO</t>
  </si>
  <si>
    <t xml:space="preserve">Wapien Crema  </t>
  </si>
  <si>
    <t xml:space="preserve">Smoke Green  </t>
  </si>
  <si>
    <t xml:space="preserve">Sosna Loft Bial </t>
  </si>
  <si>
    <t xml:space="preserve">Sosna Loft Krem </t>
  </si>
  <si>
    <t xml:space="preserve">SOSNA NORWE  </t>
  </si>
  <si>
    <t xml:space="preserve">SOSNA NORWE CZAR </t>
  </si>
  <si>
    <t xml:space="preserve">Surowa 18 Stop </t>
  </si>
  <si>
    <t xml:space="preserve">Szary Emper Slim </t>
  </si>
  <si>
    <t>Tivoli jasne Blat 410</t>
  </si>
  <si>
    <t xml:space="preserve">Vintage Arush Weng </t>
  </si>
  <si>
    <t xml:space="preserve">Vintage Marin Wood </t>
  </si>
  <si>
    <t xml:space="preserve">Vintage Silve Oak </t>
  </si>
  <si>
    <t xml:space="preserve">Venato SU (mat </t>
  </si>
  <si>
    <t xml:space="preserve">White Dunes 4100 </t>
  </si>
  <si>
    <t xml:space="preserve">Walnut Orzec Pe </t>
  </si>
  <si>
    <t xml:space="preserve">Wenge Louis  </t>
  </si>
  <si>
    <t xml:space="preserve">WIaZ Auror Kami </t>
  </si>
  <si>
    <t xml:space="preserve">WIaZ LIBER JASN </t>
  </si>
  <si>
    <t xml:space="preserve">WIaZ szlac  </t>
  </si>
  <si>
    <t xml:space="preserve">Wisnia cherr  </t>
  </si>
  <si>
    <t xml:space="preserve">WISNIA RIVER ciem </t>
  </si>
  <si>
    <t xml:space="preserve">WISNIA RIVER JASN </t>
  </si>
  <si>
    <t xml:space="preserve">Zebrano Sahar  </t>
  </si>
  <si>
    <t xml:space="preserve">Zielen Mamba  </t>
  </si>
  <si>
    <t xml:space="preserve">Ziemia Earth  </t>
  </si>
  <si>
    <t xml:space="preserve">AKACJA KSIEZ  </t>
  </si>
  <si>
    <t xml:space="preserve">BETON BIALY  </t>
  </si>
  <si>
    <t xml:space="preserve">BETON CIEMN  </t>
  </si>
  <si>
    <t xml:space="preserve">BETON SZARY  </t>
  </si>
  <si>
    <t xml:space="preserve">BETON DEKAD  </t>
  </si>
  <si>
    <t xml:space="preserve">BETON MILLE  </t>
  </si>
  <si>
    <t xml:space="preserve">BIALA PORCE  </t>
  </si>
  <si>
    <t xml:space="preserve">BIALY KREMO  </t>
  </si>
  <si>
    <t xml:space="preserve">BIALY ALASK SM </t>
  </si>
  <si>
    <t>BIALY ALASK SM #10</t>
  </si>
  <si>
    <t xml:space="preserve">BIALY ALASK VL </t>
  </si>
  <si>
    <t xml:space="preserve">BIALY ALASK SD </t>
  </si>
  <si>
    <t xml:space="preserve">BIALY KORPU  </t>
  </si>
  <si>
    <t xml:space="preserve">BIALA PERLI  </t>
  </si>
  <si>
    <t xml:space="preserve">BIALY POLAR SM </t>
  </si>
  <si>
    <t>BIALY POLAR SM #10</t>
  </si>
  <si>
    <t xml:space="preserve">BIALY POLAR VL </t>
  </si>
  <si>
    <t xml:space="preserve">BIEL ALPEJ  </t>
  </si>
  <si>
    <t xml:space="preserve">BIEL ALPEJ #10 </t>
  </si>
  <si>
    <t xml:space="preserve">BIEL ALPEJ #12 </t>
  </si>
  <si>
    <t xml:space="preserve">BIEL ALPEJ Blat </t>
  </si>
  <si>
    <t xml:space="preserve">BLEKIT GOLEB  </t>
  </si>
  <si>
    <t xml:space="preserve">BLEKIT LODOW PE </t>
  </si>
  <si>
    <t xml:space="preserve">BLEKIT LODOW VL </t>
  </si>
  <si>
    <t xml:space="preserve">BLEKIT MORSK  </t>
  </si>
  <si>
    <t xml:space="preserve">BUENOS ARIES  </t>
  </si>
  <si>
    <t xml:space="preserve">BUK BORDE  </t>
  </si>
  <si>
    <t xml:space="preserve">BUK BORDE #10 </t>
  </si>
  <si>
    <t xml:space="preserve">BUK JASNY  </t>
  </si>
  <si>
    <t xml:space="preserve">BUK ZURYC  </t>
  </si>
  <si>
    <t xml:space="preserve">CEGLANA CZERW  </t>
  </si>
  <si>
    <t xml:space="preserve">CZERWONY KORAL  </t>
  </si>
  <si>
    <t xml:space="preserve">DAB ANCON  </t>
  </si>
  <si>
    <t xml:space="preserve">DAB ANTYC  </t>
  </si>
  <si>
    <t xml:space="preserve">DAB ARTIS OV </t>
  </si>
  <si>
    <t xml:space="preserve">DAB ARTIS OW </t>
  </si>
  <si>
    <t xml:space="preserve">DAB BEZOW  </t>
  </si>
  <si>
    <t xml:space="preserve">DAB BISZK  </t>
  </si>
  <si>
    <t xml:space="preserve">DAB BISZK #10 </t>
  </si>
  <si>
    <t xml:space="preserve">DAB BRUNI  </t>
  </si>
  <si>
    <t xml:space="preserve">DAB CANYO  </t>
  </si>
  <si>
    <t xml:space="preserve">Dab Canyo  </t>
  </si>
  <si>
    <t xml:space="preserve">DAB CORTO  </t>
  </si>
  <si>
    <t xml:space="preserve">DAB DELIK  </t>
  </si>
  <si>
    <t xml:space="preserve">DAB DUBLI  </t>
  </si>
  <si>
    <t xml:space="preserve">DAB FRAPP  </t>
  </si>
  <si>
    <t xml:space="preserve">DAB FORNI  </t>
  </si>
  <si>
    <t xml:space="preserve">DAB GIOVA  </t>
  </si>
  <si>
    <t xml:space="preserve">DAB HAWAN  </t>
  </si>
  <si>
    <t xml:space="preserve">DAB HELSI  </t>
  </si>
  <si>
    <t xml:space="preserve">DAB NASTR  </t>
  </si>
  <si>
    <t xml:space="preserve">DAB JASNY  </t>
  </si>
  <si>
    <t xml:space="preserve">DAB JASNY #10 </t>
  </si>
  <si>
    <t xml:space="preserve">DAB JESIE  </t>
  </si>
  <si>
    <t xml:space="preserve">DAB KORZE  </t>
  </si>
  <si>
    <t xml:space="preserve">DAB KROLE  </t>
  </si>
  <si>
    <t xml:space="preserve">DAB KROLE #10 </t>
  </si>
  <si>
    <t xml:space="preserve">DAB LATTE  </t>
  </si>
  <si>
    <t xml:space="preserve">DAB LETNI  </t>
  </si>
  <si>
    <t xml:space="preserve">DAB LETNI ZLOT </t>
  </si>
  <si>
    <t xml:space="preserve">DAB LIRYC  </t>
  </si>
  <si>
    <t xml:space="preserve">DAB LONDY  </t>
  </si>
  <si>
    <t xml:space="preserve">DAB LUNGO  </t>
  </si>
  <si>
    <t xml:space="preserve">DAB MADRY  </t>
  </si>
  <si>
    <t xml:space="preserve">DAB MOCHA  </t>
  </si>
  <si>
    <t xml:space="preserve">DAB NATUR  </t>
  </si>
  <si>
    <t xml:space="preserve">DAB NATUR CIEM </t>
  </si>
  <si>
    <t xml:space="preserve">DAB NA ZAWS </t>
  </si>
  <si>
    <t xml:space="preserve">DAB NOSTA  </t>
  </si>
  <si>
    <t xml:space="preserve">DAB ODWIE  </t>
  </si>
  <si>
    <t xml:space="preserve">DAB ODWIE #10 </t>
  </si>
  <si>
    <t>DAB ODWIE OGNI ODP</t>
  </si>
  <si>
    <t xml:space="preserve">DAB OSLO FIGA </t>
  </si>
  <si>
    <t xml:space="preserve">DAB PALER CIEM </t>
  </si>
  <si>
    <t xml:space="preserve">DAB PALER JASN </t>
  </si>
  <si>
    <t xml:space="preserve">DAB PARYZ  </t>
  </si>
  <si>
    <t xml:space="preserve">DAB PETER  </t>
  </si>
  <si>
    <t xml:space="preserve">DAB PRADA  </t>
  </si>
  <si>
    <t xml:space="preserve">DAB PRADA #10 </t>
  </si>
  <si>
    <t xml:space="preserve">DAB RIJEK JASN </t>
  </si>
  <si>
    <t xml:space="preserve">DAB RIJEK  </t>
  </si>
  <si>
    <t xml:space="preserve">DAB RIJEK #10 </t>
  </si>
  <si>
    <t xml:space="preserve">DAB RUSTY  </t>
  </si>
  <si>
    <t xml:space="preserve">DAB SAN MARI </t>
  </si>
  <si>
    <t xml:space="preserve">DAB SLONE  </t>
  </si>
  <si>
    <t xml:space="preserve">DAB SONOM #10 </t>
  </si>
  <si>
    <t xml:space="preserve">DAB SONOM TABA </t>
  </si>
  <si>
    <t xml:space="preserve">DAB SZTOK  </t>
  </si>
  <si>
    <t xml:space="preserve">DAB TRAVI  </t>
  </si>
  <si>
    <t xml:space="preserve">DAB WARSZ  </t>
  </si>
  <si>
    <t xml:space="preserve">DAB WERSA  </t>
  </si>
  <si>
    <t xml:space="preserve">DAB WIOSE  </t>
  </si>
  <si>
    <t xml:space="preserve">DAB WINDS  </t>
  </si>
  <si>
    <t xml:space="preserve">DAB WSP KLEP </t>
  </si>
  <si>
    <t xml:space="preserve">DAB ZIMOW  </t>
  </si>
  <si>
    <t xml:space="preserve">DREWNO LIPOW KREM </t>
  </si>
  <si>
    <t xml:space="preserve">DREWNO RETRO  </t>
  </si>
  <si>
    <t xml:space="preserve">FILC SZARY  </t>
  </si>
  <si>
    <t xml:space="preserve">GRANIT CIEMN  </t>
  </si>
  <si>
    <t xml:space="preserve">GRUSZA POLNA  </t>
  </si>
  <si>
    <t xml:space="preserve">GRUSZA POLNA #25 </t>
  </si>
  <si>
    <t>HDF 2,5 -3Bi int</t>
  </si>
  <si>
    <t xml:space="preserve">HDF Dab Jasn </t>
  </si>
  <si>
    <t xml:space="preserve">HDF Jablo loca </t>
  </si>
  <si>
    <t xml:space="preserve">HDF Orzec ciem </t>
  </si>
  <si>
    <t xml:space="preserve">HDF Orzec Jasn </t>
  </si>
  <si>
    <t xml:space="preserve">HDF Popie  </t>
  </si>
  <si>
    <t xml:space="preserve">HDF Popie Blme </t>
  </si>
  <si>
    <t xml:space="preserve">JABLOŃ LOCAR JASN </t>
  </si>
  <si>
    <t>JABLOŃ LOCAR JASN #10</t>
  </si>
  <si>
    <t xml:space="preserve">JESION ANTRA  </t>
  </si>
  <si>
    <t xml:space="preserve">JESION JASNY  </t>
  </si>
  <si>
    <t xml:space="preserve">JESION WERON  </t>
  </si>
  <si>
    <t xml:space="preserve">KAMIEN GRUDN  </t>
  </si>
  <si>
    <t xml:space="preserve">KAMIEN LUNAR  </t>
  </si>
  <si>
    <t xml:space="preserve">KASKADA BEZOW  </t>
  </si>
  <si>
    <t xml:space="preserve">KASKADA CZARN  </t>
  </si>
  <si>
    <t xml:space="preserve">KASZTAN BERNO  </t>
  </si>
  <si>
    <t xml:space="preserve">KASZTAN BIALY  </t>
  </si>
  <si>
    <t xml:space="preserve">KASZTAN NATUR  </t>
  </si>
  <si>
    <t xml:space="preserve">KASZTAN SPOKO  </t>
  </si>
  <si>
    <t xml:space="preserve">KASZTAN SPOKO JASN </t>
  </si>
  <si>
    <t xml:space="preserve">KLON NATUR  </t>
  </si>
  <si>
    <t xml:space="preserve">KLON VANCO JASN </t>
  </si>
  <si>
    <t xml:space="preserve">KWARCYT SZARY  </t>
  </si>
  <si>
    <t xml:space="preserve">LAMELE BRAZO  </t>
  </si>
  <si>
    <t xml:space="preserve">LAMELE KREMO  </t>
  </si>
  <si>
    <t xml:space="preserve">LEN KREMO  </t>
  </si>
  <si>
    <t xml:space="preserve">Limba Czeko  </t>
  </si>
  <si>
    <t xml:space="preserve">MARMUR CREMA  </t>
  </si>
  <si>
    <t xml:space="preserve">MARMUR SENTY  </t>
  </si>
  <si>
    <t xml:space="preserve">MARMUR SUBTE BLAT </t>
  </si>
  <si>
    <t xml:space="preserve">MARMUR TORIN BLAT </t>
  </si>
  <si>
    <t xml:space="preserve">MDF surow 6 </t>
  </si>
  <si>
    <t xml:space="preserve">MDF surow 8 </t>
  </si>
  <si>
    <t xml:space="preserve">MDF surow 10 </t>
  </si>
  <si>
    <t xml:space="preserve">MDF surow 12 </t>
  </si>
  <si>
    <t xml:space="preserve">MDF surow 16 </t>
  </si>
  <si>
    <t xml:space="preserve">MDF surow 18 </t>
  </si>
  <si>
    <t xml:space="preserve">MDF surow 19 </t>
  </si>
  <si>
    <t xml:space="preserve">MDF surow 22 </t>
  </si>
  <si>
    <t xml:space="preserve">MDF surow 25 </t>
  </si>
  <si>
    <t xml:space="preserve">MIEDZIANY ZMIER  </t>
  </si>
  <si>
    <t xml:space="preserve">MODRZEW KREMO  </t>
  </si>
  <si>
    <t xml:space="preserve">NEAPOLIS JASNY  </t>
  </si>
  <si>
    <t xml:space="preserve">NIEBIESKI PRZYD  </t>
  </si>
  <si>
    <t xml:space="preserve">OLCHA GORSK  </t>
  </si>
  <si>
    <t xml:space="preserve">ORZCH POLUD  </t>
  </si>
  <si>
    <t xml:space="preserve">ORZECH AMBAS  </t>
  </si>
  <si>
    <t xml:space="preserve">ORZECH BARCE  </t>
  </si>
  <si>
    <t xml:space="preserve">ORZECH BRAZO  </t>
  </si>
  <si>
    <t xml:space="preserve">ORZECH CARAV  </t>
  </si>
  <si>
    <t xml:space="preserve">ORZECH CIEMN  </t>
  </si>
  <si>
    <t xml:space="preserve">ORZECH CIEMN #10 </t>
  </si>
  <si>
    <t xml:space="preserve">ORZECH CIEMN KLEP </t>
  </si>
  <si>
    <t xml:space="preserve">ORZECH KLASY  </t>
  </si>
  <si>
    <t xml:space="preserve">ORZECH KAMER  </t>
  </si>
  <si>
    <t xml:space="preserve">ORZECH MARIN  </t>
  </si>
  <si>
    <t xml:space="preserve">ORZECH NICEA  </t>
  </si>
  <si>
    <t xml:space="preserve">ORZECH WENEC  </t>
  </si>
  <si>
    <t xml:space="preserve">ORZECH ZLOTY  </t>
  </si>
  <si>
    <t xml:space="preserve">OSB 12mm Belm </t>
  </si>
  <si>
    <t xml:space="preserve">OSB 12mm Bysz </t>
  </si>
  <si>
    <t xml:space="preserve">OSB 18mm Belm </t>
  </si>
  <si>
    <t xml:space="preserve">OSB 18mm inta </t>
  </si>
  <si>
    <t xml:space="preserve">PODKLADKA SUROW #16 </t>
  </si>
  <si>
    <t xml:space="preserve">P.WIAZ LUC/B  </t>
  </si>
  <si>
    <t xml:space="preserve">PLOTNO OXFOR  </t>
  </si>
  <si>
    <t xml:space="preserve">Popiel STARY  </t>
  </si>
  <si>
    <t xml:space="preserve">SOSNA BIELO  </t>
  </si>
  <si>
    <t xml:space="preserve">SOSNA CZEKO  </t>
  </si>
  <si>
    <t xml:space="preserve">SOSNA JESIE  </t>
  </si>
  <si>
    <t xml:space="preserve">SOSNA ZIMOW  </t>
  </si>
  <si>
    <t xml:space="preserve">ST MORTI  </t>
  </si>
  <si>
    <t xml:space="preserve">STIUK ANTYC  </t>
  </si>
  <si>
    <t xml:space="preserve">SUROWA #18 Stop </t>
  </si>
  <si>
    <t xml:space="preserve">SZARY CIEMN  </t>
  </si>
  <si>
    <t xml:space="preserve">SZARY JASNY  </t>
  </si>
  <si>
    <t xml:space="preserve">SZARY, KAMIE  </t>
  </si>
  <si>
    <t xml:space="preserve">TERRAZZO FRESC  </t>
  </si>
  <si>
    <t xml:space="preserve">TERRAZZO CASSA  </t>
  </si>
  <si>
    <t xml:space="preserve">TKANE KWIAT  </t>
  </si>
  <si>
    <t xml:space="preserve">TRAWA CYTRY  </t>
  </si>
  <si>
    <t xml:space="preserve">TYTAN BRAZO  </t>
  </si>
  <si>
    <t xml:space="preserve">TYTAN SREBN  </t>
  </si>
  <si>
    <t xml:space="preserve">WENGE MAGIA  </t>
  </si>
  <si>
    <t xml:space="preserve">WENGE MAGIA #10 </t>
  </si>
  <si>
    <t xml:space="preserve">WIAZ ALLEG  </t>
  </si>
  <si>
    <t xml:space="preserve">WIAZ AMSTE  </t>
  </si>
  <si>
    <t xml:space="preserve">WIAZ BERLI  </t>
  </si>
  <si>
    <t xml:space="preserve">WIAZ KRAKO (ADA </t>
  </si>
  <si>
    <t xml:space="preserve">WIAZ LARGO  </t>
  </si>
  <si>
    <t xml:space="preserve">WIAZ NATUR  </t>
  </si>
  <si>
    <t xml:space="preserve">WIAZ PREST  </t>
  </si>
  <si>
    <t xml:space="preserve">WISNIA ANTYC  </t>
  </si>
  <si>
    <t xml:space="preserve">WYDMY BEZOW  </t>
  </si>
  <si>
    <t xml:space="preserve">ZIELONA LIMON  </t>
  </si>
  <si>
    <t>DAB CASEL NATU ST4</t>
  </si>
  <si>
    <t xml:space="preserve">ZOLTY DIJON  </t>
  </si>
  <si>
    <t>Bialy Klasyczny ST7</t>
  </si>
  <si>
    <t>W960 ST7-16.0</t>
  </si>
  <si>
    <t>26v1</t>
  </si>
  <si>
    <t>F685 ST10</t>
  </si>
  <si>
    <t>PD7001 LN</t>
  </si>
  <si>
    <t>D1861 MX</t>
  </si>
  <si>
    <t>H1242 ST10</t>
  </si>
  <si>
    <t>U104 ST9</t>
  </si>
  <si>
    <t>5994 SU</t>
  </si>
  <si>
    <t xml:space="preserve">U10030 VL </t>
  </si>
  <si>
    <t>881 PE</t>
  </si>
  <si>
    <t>PU1203 MT</t>
  </si>
  <si>
    <t>0164 AG</t>
  </si>
  <si>
    <t>0164 PE</t>
  </si>
  <si>
    <t>U164 PE</t>
  </si>
  <si>
    <t>U164 VL</t>
  </si>
  <si>
    <t>U325 ST9</t>
  </si>
  <si>
    <t>PD7088 SG</t>
  </si>
  <si>
    <t>U10040 VL</t>
  </si>
  <si>
    <t>K021</t>
  </si>
  <si>
    <t>0381 BS</t>
  </si>
  <si>
    <t>U113 ST9</t>
  </si>
  <si>
    <t>0166 BS</t>
  </si>
  <si>
    <t>K350 RT</t>
  </si>
  <si>
    <t>D1038 BS</t>
  </si>
  <si>
    <t>F187 ST9</t>
  </si>
  <si>
    <t>F186 ST9</t>
  </si>
  <si>
    <t>U3265 BS</t>
  </si>
  <si>
    <t>K353 RT</t>
  </si>
  <si>
    <t>U30090 TO</t>
  </si>
  <si>
    <t>PU1502 SG</t>
  </si>
  <si>
    <t>U216 ST9</t>
  </si>
  <si>
    <t>U119 PE</t>
  </si>
  <si>
    <t>U119 VL</t>
  </si>
  <si>
    <t>PU1513 SG</t>
  </si>
  <si>
    <t>U222 ST9</t>
  </si>
  <si>
    <t>U211 ST9</t>
  </si>
  <si>
    <t>U156 ST9</t>
  </si>
  <si>
    <t>0522 PE</t>
  </si>
  <si>
    <t>K101 PE</t>
  </si>
  <si>
    <t>U570 VL</t>
  </si>
  <si>
    <t>K101 SE</t>
  </si>
  <si>
    <t>U511 SM</t>
  </si>
  <si>
    <t>U8681 SD</t>
  </si>
  <si>
    <t>U8681 SM</t>
  </si>
  <si>
    <t>W1100 ST9</t>
  </si>
  <si>
    <t>8681 SU</t>
  </si>
  <si>
    <t>8681 SU ST F</t>
  </si>
  <si>
    <t>0101 PE</t>
  </si>
  <si>
    <t>W960 SM</t>
  </si>
  <si>
    <t>W960 ST7</t>
  </si>
  <si>
    <t>K110 SM</t>
  </si>
  <si>
    <t>K300 SM</t>
  </si>
  <si>
    <t>BP 8100</t>
  </si>
  <si>
    <t>U3293 SM</t>
  </si>
  <si>
    <t>U3293 VL</t>
  </si>
  <si>
    <t>W1001 ST9</t>
  </si>
  <si>
    <t>W1000 ST19</t>
  </si>
  <si>
    <t>W1000 ST9</t>
  </si>
  <si>
    <t>8685 MG</t>
  </si>
  <si>
    <t>U8685 SM</t>
  </si>
  <si>
    <t>PB0100 SG</t>
  </si>
  <si>
    <t>PB0050 MA</t>
  </si>
  <si>
    <t>PB0090 MA</t>
  </si>
  <si>
    <t>PB0090 SO</t>
  </si>
  <si>
    <t>K022 SN</t>
  </si>
  <si>
    <t>PU2001 SG</t>
  </si>
  <si>
    <t>U120 VL</t>
  </si>
  <si>
    <t>U3271 PE</t>
  </si>
  <si>
    <t>U3271 VL</t>
  </si>
  <si>
    <t>U3824 PE</t>
  </si>
  <si>
    <t>7179 BS</t>
  </si>
  <si>
    <t>PU2008 SG</t>
  </si>
  <si>
    <t>K099</t>
  </si>
  <si>
    <t>K097 SU</t>
  </si>
  <si>
    <t>U748 ST9</t>
  </si>
  <si>
    <t>1715 BS</t>
  </si>
  <si>
    <t>PD7000 LN</t>
  </si>
  <si>
    <t>H1732 ST9</t>
  </si>
  <si>
    <t>8685 BS</t>
  </si>
  <si>
    <t>D3815 VL</t>
  </si>
  <si>
    <t>K012 SU</t>
  </si>
  <si>
    <t>K014 SU</t>
  </si>
  <si>
    <t>D3806 OW</t>
  </si>
  <si>
    <t>D381 SE</t>
  </si>
  <si>
    <t>PD7003 SG</t>
  </si>
  <si>
    <t>H1910 ST9</t>
  </si>
  <si>
    <t>D3807 OW</t>
  </si>
  <si>
    <t>U311 ST9</t>
  </si>
  <si>
    <t>0301 SU</t>
  </si>
  <si>
    <t>U3053 VL</t>
  </si>
  <si>
    <t>U3053 PE</t>
  </si>
  <si>
    <t>U115 ST9</t>
  </si>
  <si>
    <t>K016 PW</t>
  </si>
  <si>
    <t>U10020 VL</t>
  </si>
  <si>
    <t>U4436 VL</t>
  </si>
  <si>
    <t>PU2402 SG</t>
  </si>
  <si>
    <t>K098 SU</t>
  </si>
  <si>
    <t>D20571</t>
  </si>
  <si>
    <t>0197 SU</t>
  </si>
  <si>
    <t>U818 ST9</t>
  </si>
  <si>
    <t>PU1514 SG</t>
  </si>
  <si>
    <t>K096</t>
  </si>
  <si>
    <t>K365 PW</t>
  </si>
  <si>
    <t>6299 BS</t>
  </si>
  <si>
    <t>8995 SN</t>
  </si>
  <si>
    <t>H3012 ST22</t>
  </si>
  <si>
    <t>0191 SU</t>
  </si>
  <si>
    <t>8362 SN</t>
  </si>
  <si>
    <t>PU1001 MT</t>
  </si>
  <si>
    <t>0190 PE</t>
  </si>
  <si>
    <t>U190 PE</t>
  </si>
  <si>
    <t>0190 PE SF</t>
  </si>
  <si>
    <t>U190 SE</t>
  </si>
  <si>
    <t>U999 ST19</t>
  </si>
  <si>
    <t>U999 ST7</t>
  </si>
  <si>
    <t>U190 VL</t>
  </si>
  <si>
    <t>U899 ST9</t>
  </si>
  <si>
    <t>U321 ST9</t>
  </si>
  <si>
    <t>U4437 VL</t>
  </si>
  <si>
    <t>U7110 VL</t>
  </si>
  <si>
    <t>PD3012 LN</t>
  </si>
  <si>
    <t>D3276 MX</t>
  </si>
  <si>
    <t>D2419 OW</t>
  </si>
  <si>
    <t>PD3016 PU</t>
  </si>
  <si>
    <t>5307 LN KS</t>
  </si>
  <si>
    <t>D4225 OV</t>
  </si>
  <si>
    <t>PD3102 RW</t>
  </si>
  <si>
    <t>PD3103 RW</t>
  </si>
  <si>
    <t>PD3104 RW</t>
  </si>
  <si>
    <t>PD3119 RW</t>
  </si>
  <si>
    <t>H1145 ST10</t>
  </si>
  <si>
    <t>K536 RW</t>
  </si>
  <si>
    <t>H1362 ST12</t>
  </si>
  <si>
    <t>H1303 ST12</t>
  </si>
  <si>
    <t>D4430 OV</t>
  </si>
  <si>
    <t>D4032 OW</t>
  </si>
  <si>
    <t>K082 PW</t>
  </si>
  <si>
    <t>K082</t>
  </si>
  <si>
    <t>K090 PW</t>
  </si>
  <si>
    <t>K090</t>
  </si>
  <si>
    <t>D3264 MX</t>
  </si>
  <si>
    <t>K688 PW</t>
  </si>
  <si>
    <t>D3273 MX</t>
  </si>
  <si>
    <t>PD3100 RW</t>
  </si>
  <si>
    <t>PD3121 RW</t>
  </si>
  <si>
    <t>PD3101 RW</t>
  </si>
  <si>
    <t>H1386 ST40</t>
  </si>
  <si>
    <t>H1385 ST40</t>
  </si>
  <si>
    <t>K359 PW</t>
  </si>
  <si>
    <t>K358</t>
  </si>
  <si>
    <t>K358 PW</t>
  </si>
  <si>
    <t>K357 PW</t>
  </si>
  <si>
    <t>K357</t>
  </si>
  <si>
    <t>H3154 ST36</t>
  </si>
  <si>
    <t>K081 PW</t>
  </si>
  <si>
    <t>H3395 ST12</t>
  </si>
  <si>
    <t>H3156 ST12</t>
  </si>
  <si>
    <t>D3275 MX</t>
  </si>
  <si>
    <t>K001 PW</t>
  </si>
  <si>
    <t>K002 PW</t>
  </si>
  <si>
    <t>K004 PW</t>
  </si>
  <si>
    <t>K003 PW</t>
  </si>
  <si>
    <t>H3317 ST28</t>
  </si>
  <si>
    <t>H3359 ST32</t>
  </si>
  <si>
    <t>H3131 ST12</t>
  </si>
  <si>
    <t>H3133 ST12</t>
  </si>
  <si>
    <t>D70050 OV</t>
  </si>
  <si>
    <t>H1399 ST10</t>
  </si>
  <si>
    <t>D3822 OW</t>
  </si>
  <si>
    <t>PD3114 PU</t>
  </si>
  <si>
    <t>H1318 ST10</t>
  </si>
  <si>
    <t>K107 PW</t>
  </si>
  <si>
    <t>PD3030 PU</t>
  </si>
  <si>
    <t>PD3055 PU</t>
  </si>
  <si>
    <t>DabEurop</t>
  </si>
  <si>
    <t>K366 PW</t>
  </si>
  <si>
    <t>8921 BS</t>
  </si>
  <si>
    <t>D60654 OV</t>
  </si>
  <si>
    <t>D1096 OV</t>
  </si>
  <si>
    <t>PD3089 WP</t>
  </si>
  <si>
    <t>D3314 SD</t>
  </si>
  <si>
    <t>PD3004 LN</t>
  </si>
  <si>
    <t>PD3051 VT</t>
  </si>
  <si>
    <t>K354 PW</t>
  </si>
  <si>
    <t>K356 PW</t>
  </si>
  <si>
    <t>K360 PW</t>
  </si>
  <si>
    <t>K361 PW</t>
  </si>
  <si>
    <t>D4031 CL</t>
  </si>
  <si>
    <t>D3316 SD</t>
  </si>
  <si>
    <t>K530 HU</t>
  </si>
  <si>
    <t>K527 HU</t>
  </si>
  <si>
    <t>K554 HU</t>
  </si>
  <si>
    <t>K529 HU</t>
  </si>
  <si>
    <t>H2033 ST10</t>
  </si>
  <si>
    <t>D9103 OW</t>
  </si>
  <si>
    <t>H1113 ST10</t>
  </si>
  <si>
    <t>PD3053 PU</t>
  </si>
  <si>
    <t>H3398 ST12</t>
  </si>
  <si>
    <t>H3170 ST12</t>
  </si>
  <si>
    <t>PD3122 RW</t>
  </si>
  <si>
    <t>PD3128 LN</t>
  </si>
  <si>
    <t>D4030 OW</t>
  </si>
  <si>
    <t>D2840 OW</t>
  </si>
  <si>
    <t>PD3023 VT</t>
  </si>
  <si>
    <t>D1094 OV</t>
  </si>
  <si>
    <t>D20230 OV</t>
  </si>
  <si>
    <t>D20551 OV</t>
  </si>
  <si>
    <t>PD3018 LN</t>
  </si>
  <si>
    <t>D20140 OV</t>
  </si>
  <si>
    <t>8925 BS</t>
  </si>
  <si>
    <t>D3798 CL</t>
  </si>
  <si>
    <t>H3146 ST19</t>
  </si>
  <si>
    <t>PD3099 RW</t>
  </si>
  <si>
    <t>PD3098 RW</t>
  </si>
  <si>
    <t>PD3097 RW</t>
  </si>
  <si>
    <t>D1089 OV</t>
  </si>
  <si>
    <t>D3801 CL</t>
  </si>
  <si>
    <t>PD3003 CW</t>
  </si>
  <si>
    <t>PD3117 WP</t>
  </si>
  <si>
    <t>PD3118 WP</t>
  </si>
  <si>
    <t>8622 PR</t>
  </si>
  <si>
    <t>D1092 OW</t>
  </si>
  <si>
    <t>8431 SN</t>
  </si>
  <si>
    <t>D20754 OV</t>
  </si>
  <si>
    <t>D4428 OV</t>
  </si>
  <si>
    <t>D4429 OV</t>
  </si>
  <si>
    <t>H3331 ST10</t>
  </si>
  <si>
    <t>H3003 ST19</t>
  </si>
  <si>
    <t>D20110 OV</t>
  </si>
  <si>
    <t>8617 BS</t>
  </si>
  <si>
    <t>D3823 OW</t>
  </si>
  <si>
    <t>D1041 OW</t>
  </si>
  <si>
    <t>D1041 OW OgOdp</t>
  </si>
  <si>
    <t>PD3037 PU</t>
  </si>
  <si>
    <t>D3315 SD</t>
  </si>
  <si>
    <t>D2610 MX</t>
  </si>
  <si>
    <t>D2609 MX</t>
  </si>
  <si>
    <t>D3799 CL</t>
  </si>
  <si>
    <t>D3313 SD</t>
  </si>
  <si>
    <t>D1035 OW</t>
  </si>
  <si>
    <t>K696 PV</t>
  </si>
  <si>
    <t>D3167 MX</t>
  </si>
  <si>
    <t>D3166 MX</t>
  </si>
  <si>
    <t>D3055 OW</t>
  </si>
  <si>
    <t>D3800 CL</t>
  </si>
  <si>
    <t>D3349 MX</t>
  </si>
  <si>
    <t>H1330 ST10</t>
  </si>
  <si>
    <t>PD3077 WP</t>
  </si>
  <si>
    <t>K544 RW</t>
  </si>
  <si>
    <t>5501 SN</t>
  </si>
  <si>
    <t>D4033 OW</t>
  </si>
  <si>
    <t>D3025 OW</t>
  </si>
  <si>
    <t>PD3000 LN</t>
  </si>
  <si>
    <t>3025 SN</t>
  </si>
  <si>
    <t>D5194 MX</t>
  </si>
  <si>
    <t>K105 PW</t>
  </si>
  <si>
    <t>D3821 OW</t>
  </si>
  <si>
    <t>PD3001 LN</t>
  </si>
  <si>
    <t>H1199 ST12</t>
  </si>
  <si>
    <t>H309 ST12</t>
  </si>
  <si>
    <t>H305 ST12</t>
  </si>
  <si>
    <t>D3311 SD</t>
  </si>
  <si>
    <t>5194 SN</t>
  </si>
  <si>
    <t>K006 PW</t>
  </si>
  <si>
    <t>K005 PW</t>
  </si>
  <si>
    <t>H3152 ST19</t>
  </si>
  <si>
    <t>H3157 ST12</t>
  </si>
  <si>
    <t>PD3071 LN</t>
  </si>
  <si>
    <t>PD3111 LN</t>
  </si>
  <si>
    <t>D3312 SD</t>
  </si>
  <si>
    <t>D4865 OW</t>
  </si>
  <si>
    <t>H1312 ST10</t>
  </si>
  <si>
    <t>H1313 ST10</t>
  </si>
  <si>
    <t>PD3049 SG</t>
  </si>
  <si>
    <t>PD3095 RW</t>
  </si>
  <si>
    <t>PD3094 RW</t>
  </si>
  <si>
    <t>PD3096 RW</t>
  </si>
  <si>
    <t>D9118 SE</t>
  </si>
  <si>
    <t>D20744 OV</t>
  </si>
  <si>
    <t>PD3033 LN</t>
  </si>
  <si>
    <t>5402 PS</t>
  </si>
  <si>
    <t>D20734 OV</t>
  </si>
  <si>
    <t>PF8026 SG</t>
  </si>
  <si>
    <t>K520 SU</t>
  </si>
  <si>
    <t>K078 PW</t>
  </si>
  <si>
    <t>K514 SU</t>
  </si>
  <si>
    <t>D4412 OV</t>
  </si>
  <si>
    <t>K088 PW</t>
  </si>
  <si>
    <t>D4040 MX</t>
  </si>
  <si>
    <t>D495 PE</t>
  </si>
  <si>
    <t>U3269 SM</t>
  </si>
  <si>
    <t>PU2207 SG</t>
  </si>
  <si>
    <t>U30080 TO</t>
  </si>
  <si>
    <t>H3195 ST19</t>
  </si>
  <si>
    <t>H3198 ST19</t>
  </si>
  <si>
    <t>H3197 ST19</t>
  </si>
  <si>
    <t>H3450 ST22</t>
  </si>
  <si>
    <t>6679 SW</t>
  </si>
  <si>
    <t>PU1211 MT</t>
  </si>
  <si>
    <t>U3114 PE</t>
  </si>
  <si>
    <t>U162 VL</t>
  </si>
  <si>
    <t>U4810 VL</t>
  </si>
  <si>
    <t>8984 BS</t>
  </si>
  <si>
    <t>0162 PE</t>
  </si>
  <si>
    <t>F206 ST9</t>
  </si>
  <si>
    <t>D9300 PE</t>
  </si>
  <si>
    <t>H3730 ST10</t>
  </si>
  <si>
    <t>PF8009 SG</t>
  </si>
  <si>
    <t>PF8030 SG</t>
  </si>
  <si>
    <t>PF8029 SG</t>
  </si>
  <si>
    <t>PF8032 SG</t>
  </si>
  <si>
    <t>PF8031 SG</t>
  </si>
  <si>
    <t>K352</t>
  </si>
  <si>
    <t>D3827 VL</t>
  </si>
  <si>
    <t>D1972 SE</t>
  </si>
  <si>
    <t>U3266 PE</t>
  </si>
  <si>
    <t>0112 PE</t>
  </si>
  <si>
    <t>K083 SN</t>
  </si>
  <si>
    <t>4298 SU</t>
  </si>
  <si>
    <t>D4424 OV</t>
  </si>
  <si>
    <t>D4426 OV</t>
  </si>
  <si>
    <t>PD6006 WP</t>
  </si>
  <si>
    <t>PD6002 PU</t>
  </si>
  <si>
    <t>H1223 ST19</t>
  </si>
  <si>
    <t>K524 SN</t>
  </si>
  <si>
    <t>K525 SN</t>
  </si>
  <si>
    <t>K526 SN</t>
  </si>
  <si>
    <t>H1225 ST12</t>
  </si>
  <si>
    <t>D3158 MX</t>
  </si>
  <si>
    <t>PD7085 SG</t>
  </si>
  <si>
    <t>U699 ST9</t>
  </si>
  <si>
    <t>K541 PN</t>
  </si>
  <si>
    <t>PU1515 SG</t>
  </si>
  <si>
    <t>PU1504 SO</t>
  </si>
  <si>
    <t>U830 ST9</t>
  </si>
  <si>
    <t>U30170 TO</t>
  </si>
  <si>
    <t>U30180 TO</t>
  </si>
  <si>
    <t>5981 BS</t>
  </si>
  <si>
    <t>5981  PD</t>
  </si>
  <si>
    <t>U702 PM</t>
  </si>
  <si>
    <t>U702 PM/ST9</t>
  </si>
  <si>
    <t>U702 ST9</t>
  </si>
  <si>
    <t>U6933 VL</t>
  </si>
  <si>
    <t>PU1506 SO</t>
  </si>
  <si>
    <t>KS 8620</t>
  </si>
  <si>
    <t>K532 AD</t>
  </si>
  <si>
    <t>K531 AD</t>
  </si>
  <si>
    <t>D3820 OW</t>
  </si>
  <si>
    <t>D4419 OV</t>
  </si>
  <si>
    <t>H1710 ST10</t>
  </si>
  <si>
    <t>D3818 OW</t>
  </si>
  <si>
    <t>D4418 OV</t>
  </si>
  <si>
    <t>D20130 OV</t>
  </si>
  <si>
    <t>D20120 OV</t>
  </si>
  <si>
    <t>0375 BS</t>
  </si>
  <si>
    <t>H3860 ST9</t>
  </si>
  <si>
    <t>H3840 ST9</t>
  </si>
  <si>
    <t>D375 SE</t>
  </si>
  <si>
    <t>PD7091 PU</t>
  </si>
  <si>
    <t>D440 SE</t>
  </si>
  <si>
    <t>PU2010 SG</t>
  </si>
  <si>
    <t>PU2401 SG</t>
  </si>
  <si>
    <t>0514 PE</t>
  </si>
  <si>
    <t>PU1507 MT</t>
  </si>
  <si>
    <t>7031 BS</t>
  </si>
  <si>
    <t>KS-7123 BS</t>
  </si>
  <si>
    <t>U30220 TO</t>
  </si>
  <si>
    <t>U20210 MX</t>
  </si>
  <si>
    <t>U20200 MX</t>
  </si>
  <si>
    <t>7166 BS</t>
  </si>
  <si>
    <t>7123 BS</t>
  </si>
  <si>
    <t>F433 ST10</t>
  </si>
  <si>
    <t>U30100 TO</t>
  </si>
  <si>
    <t>D2380</t>
  </si>
  <si>
    <t>D2380 OW</t>
  </si>
  <si>
    <t>F235 ST76</t>
  </si>
  <si>
    <t>8533 BS</t>
  </si>
  <si>
    <t>0540 PE</t>
  </si>
  <si>
    <t>5515 BS</t>
  </si>
  <si>
    <t>PK9014 MA</t>
  </si>
  <si>
    <t>PK9015 MA</t>
  </si>
  <si>
    <t>F243 ST76</t>
  </si>
  <si>
    <t>D4448 VL</t>
  </si>
  <si>
    <t>F800 ST9</t>
  </si>
  <si>
    <t>K513 SU</t>
  </si>
  <si>
    <t>mdf 2 STR Bia</t>
  </si>
  <si>
    <t>MDF sur</t>
  </si>
  <si>
    <t>mdf sur</t>
  </si>
  <si>
    <t>F765 ST20</t>
  </si>
  <si>
    <t>D881 PE</t>
  </si>
  <si>
    <t>PK9050 SG</t>
  </si>
  <si>
    <t>U1032 BS</t>
  </si>
  <si>
    <t>7180 BS</t>
  </si>
  <si>
    <t>0564 PE</t>
  </si>
  <si>
    <t>PU2604 SG</t>
  </si>
  <si>
    <t>8548 BS</t>
  </si>
  <si>
    <t>D3288 MX</t>
  </si>
  <si>
    <t>U4809 VL</t>
  </si>
  <si>
    <t>K519 SU</t>
  </si>
  <si>
    <t>5982 BS</t>
  </si>
  <si>
    <t>K086 PW</t>
  </si>
  <si>
    <t>D4415 OV</t>
  </si>
  <si>
    <t>0125 BS</t>
  </si>
  <si>
    <t>U540 ST9</t>
  </si>
  <si>
    <t>U525 ST9</t>
  </si>
  <si>
    <t>U599 ST9</t>
  </si>
  <si>
    <t>PU2009 SG</t>
  </si>
  <si>
    <t>U502 ST9</t>
  </si>
  <si>
    <t>U4435 VL</t>
  </si>
  <si>
    <t>U504 ST9</t>
  </si>
  <si>
    <t>PU1802 SG</t>
  </si>
  <si>
    <t>1912 BS</t>
  </si>
  <si>
    <t>D9310 SE</t>
  </si>
  <si>
    <t>D9311 OW</t>
  </si>
  <si>
    <t>U2508 VL</t>
  </si>
  <si>
    <t>U960 ST9</t>
  </si>
  <si>
    <t>D1039 OW</t>
  </si>
  <si>
    <t>D722 SE</t>
  </si>
  <si>
    <t>D4822 OV</t>
  </si>
  <si>
    <t>D30190 VL</t>
  </si>
  <si>
    <t>D3813 OW</t>
  </si>
  <si>
    <t>D4409 OV</t>
  </si>
  <si>
    <t>D2713 BS</t>
  </si>
  <si>
    <t>PD5000 LN</t>
  </si>
  <si>
    <t>D9164 BS</t>
  </si>
  <si>
    <t>H3710 ST12</t>
  </si>
  <si>
    <t>D9450 OW</t>
  </si>
  <si>
    <t>H3734 ST9</t>
  </si>
  <si>
    <t>D9163 BS</t>
  </si>
  <si>
    <t>PD5008 PU</t>
  </si>
  <si>
    <t>K547 RW</t>
  </si>
  <si>
    <t>9455 PR</t>
  </si>
  <si>
    <t>D20764 VL</t>
  </si>
  <si>
    <t>D20150 OW</t>
  </si>
  <si>
    <t>H1714 ST19</t>
  </si>
  <si>
    <t>9614 BS</t>
  </si>
  <si>
    <t>D2841 BS</t>
  </si>
  <si>
    <t>D3810 OW</t>
  </si>
  <si>
    <t>H3700 ST10</t>
  </si>
  <si>
    <t>H3702 ST10</t>
  </si>
  <si>
    <t>H1715 ST12</t>
  </si>
  <si>
    <t>K087 PW</t>
  </si>
  <si>
    <t>K085 PW</t>
  </si>
  <si>
    <t>PD5015 WP</t>
  </si>
  <si>
    <t>K009 PW</t>
  </si>
  <si>
    <t>K020 PW</t>
  </si>
  <si>
    <t>K008 PW</t>
  </si>
  <si>
    <t>PD5014 WP</t>
  </si>
  <si>
    <t>H1307 ST19</t>
  </si>
  <si>
    <t>D3811 OW</t>
  </si>
  <si>
    <t>PD5010 LN</t>
  </si>
  <si>
    <t>D4410 OV</t>
  </si>
  <si>
    <t>OSB</t>
  </si>
  <si>
    <t>OSB Belmeb</t>
  </si>
  <si>
    <t>OSB intar</t>
  </si>
  <si>
    <t>9551 BS</t>
  </si>
  <si>
    <t>D4103 SW</t>
  </si>
  <si>
    <t>7063 SU</t>
  </si>
  <si>
    <t>0244 SU</t>
  </si>
  <si>
    <t>PB0071 SO</t>
  </si>
  <si>
    <t>PU1503 SO</t>
  </si>
  <si>
    <t>0515 PE</t>
  </si>
  <si>
    <t>U4439 VL</t>
  </si>
  <si>
    <t>K523 PE</t>
  </si>
  <si>
    <t>0859 PE</t>
  </si>
  <si>
    <t>F416 ST10</t>
  </si>
  <si>
    <t>D4096 TO</t>
  </si>
  <si>
    <t>MFP P5</t>
  </si>
  <si>
    <t>0132 BS</t>
  </si>
  <si>
    <t>U350 ST9</t>
  </si>
  <si>
    <t>U112 PE</t>
  </si>
  <si>
    <t>U112 SF</t>
  </si>
  <si>
    <t>U112 VL</t>
  </si>
  <si>
    <t>U4446 VL</t>
  </si>
  <si>
    <t>PF8028 SG</t>
  </si>
  <si>
    <t>K512 SU</t>
  </si>
  <si>
    <t>U141 VL</t>
  </si>
  <si>
    <t>PK9033 SG</t>
  </si>
  <si>
    <t>K013 SU</t>
  </si>
  <si>
    <t>7045 SU</t>
  </si>
  <si>
    <t>7045 AG</t>
  </si>
  <si>
    <t>PU1500 SG</t>
  </si>
  <si>
    <t>U10010 VL</t>
  </si>
  <si>
    <t>PD7090 SG</t>
  </si>
  <si>
    <t>0171 PE</t>
  </si>
  <si>
    <t>K521 SU</t>
  </si>
  <si>
    <t>H3430 ST22</t>
  </si>
  <si>
    <t>H3433 ST22</t>
  </si>
  <si>
    <t>D3168 MX</t>
  </si>
  <si>
    <t>H1487 ST22</t>
  </si>
  <si>
    <t>H1401 ST22</t>
  </si>
  <si>
    <t>D4095 OW</t>
  </si>
  <si>
    <t>K010 SN</t>
  </si>
  <si>
    <t>K011</t>
  </si>
  <si>
    <t>8508 SN</t>
  </si>
  <si>
    <t>8509 SN</t>
  </si>
  <si>
    <t>K515 SU</t>
  </si>
  <si>
    <t>D3829 OW</t>
  </si>
  <si>
    <t>PF8025 SG</t>
  </si>
  <si>
    <t>1700 PE</t>
  </si>
  <si>
    <t>5527 SN</t>
  </si>
  <si>
    <t>0134 BS</t>
  </si>
  <si>
    <t>K518.0 SU</t>
  </si>
  <si>
    <t>SUR18 Markat</t>
  </si>
  <si>
    <t>SUR18 SAS</t>
  </si>
  <si>
    <t>SUR18 StopFire</t>
  </si>
  <si>
    <t>Sur</t>
  </si>
  <si>
    <t>Sur StopFire</t>
  </si>
  <si>
    <t>PU1210 MT</t>
  </si>
  <si>
    <t>U775 ST9</t>
  </si>
  <si>
    <t>U171 VL</t>
  </si>
  <si>
    <t>U963 ST9</t>
  </si>
  <si>
    <t>PU1207 SG</t>
  </si>
  <si>
    <t>U961 ST7</t>
  </si>
  <si>
    <t>U2653 VL</t>
  </si>
  <si>
    <t>U707 ST9</t>
  </si>
  <si>
    <t>U727 ST9</t>
  </si>
  <si>
    <t>U968 ST9</t>
  </si>
  <si>
    <t>U201 ST9</t>
  </si>
  <si>
    <t>U767 ST9</t>
  </si>
  <si>
    <t>U3057 VL</t>
  </si>
  <si>
    <t>U741 ST9</t>
  </si>
  <si>
    <t>U780 ST9</t>
  </si>
  <si>
    <t>PU1220 SG</t>
  </si>
  <si>
    <t>PU1213 MT</t>
  </si>
  <si>
    <t>U763 ST9</t>
  </si>
  <si>
    <t>U732 ST9</t>
  </si>
  <si>
    <t>U750 ST9</t>
  </si>
  <si>
    <t>U540 VL</t>
  </si>
  <si>
    <t>U544 VL</t>
  </si>
  <si>
    <t>PU1510 MT</t>
  </si>
  <si>
    <t>U740 ST9</t>
  </si>
  <si>
    <t>PD7056 PU</t>
  </si>
  <si>
    <t>PU1516 SG</t>
  </si>
  <si>
    <t>U70060 TO</t>
  </si>
  <si>
    <t>U70070 TO</t>
  </si>
  <si>
    <t>U3188 VL</t>
  </si>
  <si>
    <t>U6931 VL</t>
  </si>
  <si>
    <t>U3189 VL</t>
  </si>
  <si>
    <t>D4454 VL</t>
  </si>
  <si>
    <t>D4452 VL</t>
  </si>
  <si>
    <t>7648 SN</t>
  </si>
  <si>
    <t>K015</t>
  </si>
  <si>
    <t>K545</t>
  </si>
  <si>
    <t>0729 BS</t>
  </si>
  <si>
    <t>0729 Pe</t>
  </si>
  <si>
    <t>PU1517 SG</t>
  </si>
  <si>
    <t>U1301 PE</t>
  </si>
  <si>
    <t>U3261 VL</t>
  </si>
  <si>
    <t>0854 BS</t>
  </si>
  <si>
    <t>9763 BS</t>
  </si>
  <si>
    <t>U2226 BS</t>
  </si>
  <si>
    <t>D3194 SW</t>
  </si>
  <si>
    <t>D3193 SW</t>
  </si>
  <si>
    <t>K364 PW</t>
  </si>
  <si>
    <t>D3192 SW</t>
  </si>
  <si>
    <t>D3191 SW</t>
  </si>
  <si>
    <t>D3190 SW</t>
  </si>
  <si>
    <t>K017 PW</t>
  </si>
  <si>
    <t>D4432 OV</t>
  </si>
  <si>
    <t>D3196 SW</t>
  </si>
  <si>
    <t>PD7096 WP</t>
  </si>
  <si>
    <t>5500 SU</t>
  </si>
  <si>
    <t>D3195 SW</t>
  </si>
  <si>
    <t>D2360 BS</t>
  </si>
  <si>
    <t>0344 BS</t>
  </si>
  <si>
    <t>K 077 PW</t>
  </si>
  <si>
    <t>U30160 TO</t>
  </si>
  <si>
    <t>D4878 VL</t>
  </si>
  <si>
    <t>8657SN</t>
  </si>
  <si>
    <t>PU2206 SG</t>
  </si>
  <si>
    <t>U604 ST9</t>
  </si>
  <si>
    <t>U636 ST9</t>
  </si>
  <si>
    <t>U606 ST9</t>
  </si>
  <si>
    <t>U630 ST9</t>
  </si>
  <si>
    <t>7190SU</t>
  </si>
  <si>
    <t>PU2204 SG</t>
  </si>
  <si>
    <t>U3112 PE</t>
  </si>
  <si>
    <t>U665 ST9</t>
  </si>
  <si>
    <t>PU2209 SG</t>
  </si>
  <si>
    <t>U638 ST9</t>
  </si>
  <si>
    <t>PU2210 SG</t>
  </si>
  <si>
    <t>7184BS</t>
  </si>
  <si>
    <t>U163 ST9</t>
  </si>
  <si>
    <t>U4438 VL</t>
  </si>
  <si>
    <t>U125 ST9</t>
  </si>
  <si>
    <t>HDF Bialy</t>
  </si>
  <si>
    <t>11_Juan</t>
  </si>
  <si>
    <t>Biala 10</t>
  </si>
  <si>
    <t>Biala 12</t>
  </si>
  <si>
    <t>Biala 16</t>
  </si>
  <si>
    <t>Popiel 10</t>
  </si>
  <si>
    <t>Popiel 12</t>
  </si>
  <si>
    <t>Popiel 16</t>
  </si>
  <si>
    <t>100g</t>
  </si>
  <si>
    <t>Biala</t>
  </si>
  <si>
    <t>czarna</t>
  </si>
  <si>
    <t>51b</t>
  </si>
  <si>
    <t>52b</t>
  </si>
  <si>
    <t>sloje drewno</t>
  </si>
  <si>
    <t xml:space="preserve">pod kolor plyta </t>
  </si>
  <si>
    <t>DAB SZARY</t>
  </si>
  <si>
    <t>OXIDIZED BEAMWOOD</t>
  </si>
  <si>
    <t>CZARNY CANYON</t>
  </si>
  <si>
    <t>EVEREST BIALY</t>
  </si>
  <si>
    <t>MARMUR POSEIDON</t>
  </si>
  <si>
    <t>POSTARZANE DREWNO</t>
  </si>
  <si>
    <t>BASSI</t>
  </si>
  <si>
    <t>MASIERI</t>
  </si>
  <si>
    <t>MIDENA</t>
  </si>
  <si>
    <t>CARRARA</t>
  </si>
  <si>
    <t>DAB CRICKET</t>
  </si>
  <si>
    <t>DAB POLO</t>
  </si>
  <si>
    <t>DAB HERITAGE</t>
  </si>
  <si>
    <t>DAB KROLEWSKI</t>
  </si>
  <si>
    <t>DAB MINESOTA CIEPLA</t>
  </si>
  <si>
    <t>DAB MINESOTA NATURALNA</t>
  </si>
  <si>
    <t>JESION ABANO BRAZOWY</t>
  </si>
  <si>
    <t>BIALY ALPEJSKI</t>
  </si>
  <si>
    <t>CZARNY</t>
  </si>
  <si>
    <t>SZARY PRZYKURZONY</t>
  </si>
  <si>
    <t>3050x635/700/800/900/1200</t>
  </si>
  <si>
    <t>4200x635/700/800/900/1200</t>
  </si>
  <si>
    <t>blat premium</t>
  </si>
  <si>
    <t>CIEMNO SZARY</t>
  </si>
  <si>
    <t>GRANIT</t>
  </si>
  <si>
    <t>METALLICO</t>
  </si>
  <si>
    <t>ASFALT SZARO-CZARNY</t>
  </si>
  <si>
    <t>MARMUR ALESUND</t>
  </si>
  <si>
    <t>SKYFALL</t>
  </si>
  <si>
    <t>SUPERNATURAL</t>
  </si>
  <si>
    <t>ALHAMBRA</t>
  </si>
  <si>
    <t>HIKORA NATURALNA</t>
  </si>
  <si>
    <t>JASNO SZARY</t>
  </si>
  <si>
    <t>MARMUR BLANCHE</t>
  </si>
  <si>
    <t>MARMUR CARRARA</t>
  </si>
  <si>
    <t>MARMUR CREAM CARRARA</t>
  </si>
  <si>
    <t>MARMUR EFEZ</t>
  </si>
  <si>
    <t>MARMUR SZARY</t>
  </si>
  <si>
    <t>ORZECH</t>
  </si>
  <si>
    <t>PIETRA</t>
  </si>
  <si>
    <t>SANDR</t>
  </si>
  <si>
    <t>SNOWLAND</t>
  </si>
  <si>
    <t>SOSNA CASCINA</t>
  </si>
  <si>
    <t>TERAZZO JASNY</t>
  </si>
  <si>
    <t>TRAWERTYN</t>
  </si>
  <si>
    <t>BETON SANTURO</t>
  </si>
  <si>
    <t>GREEN JADE</t>
  </si>
  <si>
    <t>MARMUR CASTILLA</t>
  </si>
  <si>
    <t>MARMUR CZARNY</t>
  </si>
  <si>
    <t>METAL ANTRACYTOWY</t>
  </si>
  <si>
    <t>TESSINA KREM</t>
  </si>
  <si>
    <t>TRAWERTYN ROMA</t>
  </si>
  <si>
    <t>BETON JASNY</t>
  </si>
  <si>
    <t>BETON TAIGA</t>
  </si>
  <si>
    <t>EVEREST</t>
  </si>
  <si>
    <t>MARBLE BIANCO</t>
  </si>
  <si>
    <t>MARMUR CALCUTA</t>
  </si>
  <si>
    <t>MARMUR SAHARA</t>
  </si>
  <si>
    <t>ONYX NACRE</t>
  </si>
  <si>
    <t>SZARY DIAMENTOWY</t>
  </si>
  <si>
    <t>GRANIT CZARNY</t>
  </si>
  <si>
    <t>GRANIT MIODOWY</t>
  </si>
  <si>
    <t>MARMUR CUPRIA</t>
  </si>
  <si>
    <t>MARMUR CASPIO JASNY</t>
  </si>
  <si>
    <t>MARMUR CASPIO SZARY</t>
  </si>
  <si>
    <t>ORZECH LINCOLN</t>
  </si>
  <si>
    <t>AMBER</t>
  </si>
  <si>
    <t>GRANIT JANTAR</t>
  </si>
  <si>
    <t>MARMUR YANG</t>
  </si>
  <si>
    <t>MARMUR YIN</t>
  </si>
  <si>
    <t>SALAMANCA</t>
  </si>
  <si>
    <t>SREBRNE PALAZIO</t>
  </si>
  <si>
    <t>ANDROMEDA CZARNA</t>
  </si>
  <si>
    <t>ANDROMEDA PORCELANOWA</t>
  </si>
  <si>
    <t>BETON ELEMENTAL</t>
  </si>
  <si>
    <t>BIANCA LUNA</t>
  </si>
  <si>
    <t>GRAFIT ELEMENTAL</t>
  </si>
  <si>
    <t>GLITTER STONE</t>
  </si>
  <si>
    <t>MARMUR CAPPUCINO</t>
  </si>
  <si>
    <t>MINERAL JET</t>
  </si>
  <si>
    <t>MARMUR CASPIO ZLOTY</t>
  </si>
  <si>
    <t>LUPEK</t>
  </si>
  <si>
    <t>ZLOTE DREWNO</t>
  </si>
  <si>
    <t>BIALY BRYLANTOWY</t>
  </si>
  <si>
    <t>DAB EUREKA</t>
  </si>
  <si>
    <t>DAB ARLINGTON</t>
  </si>
  <si>
    <t>DAB CANYON</t>
  </si>
  <si>
    <t>DAB CRAFT</t>
  </si>
  <si>
    <t>DAB HUNTON</t>
  </si>
  <si>
    <t>DAB NEBRASKA SZARY</t>
  </si>
  <si>
    <t>DAB NEBRASKA</t>
  </si>
  <si>
    <t>MARMUR BRAZOWY</t>
  </si>
  <si>
    <t>DAB ANASTASIA</t>
  </si>
  <si>
    <t>DAB SALERNO</t>
  </si>
  <si>
    <t>DAB SANCTUARIUM</t>
  </si>
  <si>
    <t>DAB DZIKI</t>
  </si>
  <si>
    <t>DAB LOCKSLEY</t>
  </si>
  <si>
    <t>DAB VINCENZA</t>
  </si>
  <si>
    <t>BIALY KAMIEN</t>
  </si>
  <si>
    <t>KAMIEN GREENPORT</t>
  </si>
  <si>
    <t>CZARNY KAMIEN</t>
  </si>
  <si>
    <t>KLEPKA DEBOWA</t>
  </si>
  <si>
    <t>SZARY KSIEŻYCOWY</t>
  </si>
  <si>
    <t>3050; 4200x600/700/800/900/1200</t>
  </si>
  <si>
    <t>3050x600/700/800/900/1200</t>
  </si>
  <si>
    <t>3050;4200x600/700/800/900/1200</t>
  </si>
  <si>
    <t>Blat Postforming</t>
  </si>
  <si>
    <t>3050; 4200x600/1200</t>
  </si>
  <si>
    <t>3050x600/1200</t>
  </si>
  <si>
    <t>TERAZZO JASNY NOWOSC</t>
  </si>
  <si>
    <t>GREEN JADE NOWOSC</t>
  </si>
  <si>
    <t>TRAWERTYN ROMA NOWOSC</t>
  </si>
  <si>
    <t>MARBLE BIANCO NOWOSC</t>
  </si>
  <si>
    <t>MARMUR CALCUTA NOWOSC</t>
  </si>
  <si>
    <t>ONYX NACRE NOWOSC</t>
  </si>
  <si>
    <t>ORZECH LINCOLN NOWOSC</t>
  </si>
  <si>
    <t>MARBLE BIANCONOWOSC</t>
  </si>
  <si>
    <t xml:space="preserve">Havanna szary </t>
  </si>
  <si>
    <t>H3043 ST12</t>
  </si>
  <si>
    <t>H1346 ST32</t>
  </si>
  <si>
    <t>Dab Sherman Antracytowy</t>
  </si>
  <si>
    <t>Eukaliptus ciemnobrazowy</t>
  </si>
  <si>
    <t>H3190 ST19</t>
  </si>
  <si>
    <t>Fineline Metallic antracytowy</t>
  </si>
  <si>
    <t>U705 ST9</t>
  </si>
  <si>
    <t>oU755 ST9</t>
  </si>
  <si>
    <t>oH1346 ST32</t>
  </si>
  <si>
    <t>oH3190 ST19</t>
  </si>
  <si>
    <t>Havanna szary oU755 ST9</t>
  </si>
  <si>
    <t>Dab Sherman Antracytowy oH1346 ST32</t>
  </si>
  <si>
    <t>Eukaliptus ciemnobrazowy oH3043 ST12</t>
  </si>
  <si>
    <t>Fineline Metallic antracytowy oH3190 ST19</t>
  </si>
  <si>
    <t>Dab Sherm Antracyt</t>
  </si>
  <si>
    <t>Eukaliptus ciemnobr</t>
  </si>
  <si>
    <t>Fineline Met antracyt</t>
  </si>
  <si>
    <t xml:space="preserve">9999MG Blat </t>
  </si>
  <si>
    <t xml:space="preserve">9999P Blat </t>
  </si>
  <si>
    <t>9999MG panel</t>
  </si>
  <si>
    <t>9999P panel</t>
  </si>
  <si>
    <t xml:space="preserve">6254RW Blat </t>
  </si>
  <si>
    <t>6254RW panel</t>
  </si>
  <si>
    <t xml:space="preserve">190WP Blat </t>
  </si>
  <si>
    <t>190WP panel</t>
  </si>
  <si>
    <t xml:space="preserve">101P Blat </t>
  </si>
  <si>
    <t>101P panel</t>
  </si>
  <si>
    <t xml:space="preserve">4821A/5092GR Blat </t>
  </si>
  <si>
    <t>4821A/5092GR panel</t>
  </si>
  <si>
    <t xml:space="preserve">FC38CONCRETA blat </t>
  </si>
  <si>
    <t xml:space="preserve">8830CER Blat </t>
  </si>
  <si>
    <t>8830CER panel</t>
  </si>
  <si>
    <t xml:space="preserve">274MG Blat </t>
  </si>
  <si>
    <t>274MG panel</t>
  </si>
  <si>
    <t xml:space="preserve">241ST87 Blat </t>
  </si>
  <si>
    <t>241ST87 panel</t>
  </si>
  <si>
    <t xml:space="preserve">2810SK Blat </t>
  </si>
  <si>
    <t>2810SK panel</t>
  </si>
  <si>
    <t xml:space="preserve">1190GR Blat </t>
  </si>
  <si>
    <t xml:space="preserve">4100P Blat </t>
  </si>
  <si>
    <t>1190GR panel</t>
  </si>
  <si>
    <t>4100P panel</t>
  </si>
  <si>
    <t xml:space="preserve">1100PT blat </t>
  </si>
  <si>
    <t xml:space="preserve">8681P Blat </t>
  </si>
  <si>
    <t>8681P panel</t>
  </si>
  <si>
    <t xml:space="preserve">1059QUARY Blat </t>
  </si>
  <si>
    <t>1059QUARY panel</t>
  </si>
  <si>
    <t xml:space="preserve">3421P Blat </t>
  </si>
  <si>
    <t>3421P panel</t>
  </si>
  <si>
    <t xml:space="preserve">F252BST blat </t>
  </si>
  <si>
    <t xml:space="preserve">1008GR Blat </t>
  </si>
  <si>
    <t>1008GR panel</t>
  </si>
  <si>
    <t xml:space="preserve">999PT blat </t>
  </si>
  <si>
    <t xml:space="preserve">999ST89 Blat </t>
  </si>
  <si>
    <t>999ST89 panel</t>
  </si>
  <si>
    <t xml:space="preserve">3190CA blat </t>
  </si>
  <si>
    <t xml:space="preserve">1049QUARY Blat </t>
  </si>
  <si>
    <t>1049QUARY panel</t>
  </si>
  <si>
    <t xml:space="preserve">1049MOON Blat </t>
  </si>
  <si>
    <t>1049MOON panel</t>
  </si>
  <si>
    <t xml:space="preserve">6832BW Blat </t>
  </si>
  <si>
    <t>6832BW panel</t>
  </si>
  <si>
    <t xml:space="preserve">3303ST10 Blat </t>
  </si>
  <si>
    <t>3303ST10 panel</t>
  </si>
  <si>
    <t xml:space="preserve">1318ST19 Blat </t>
  </si>
  <si>
    <t>1318ST19 panel</t>
  </si>
  <si>
    <t xml:space="preserve">2794/6156LRC Blat </t>
  </si>
  <si>
    <t>2794/6156LRC panel</t>
  </si>
  <si>
    <t xml:space="preserve">K003NPR Blat </t>
  </si>
  <si>
    <t>K003NPR panel</t>
  </si>
  <si>
    <t xml:space="preserve">C005CL blat </t>
  </si>
  <si>
    <t xml:space="preserve">6287FUN Blat </t>
  </si>
  <si>
    <t>6287FUN panel</t>
  </si>
  <si>
    <t xml:space="preserve">3220STR2 Blat </t>
  </si>
  <si>
    <t>3220STR2 panel</t>
  </si>
  <si>
    <t xml:space="preserve">H438V9A blat </t>
  </si>
  <si>
    <t xml:space="preserve">2032ST10 Blat </t>
  </si>
  <si>
    <t>2032ST10 panel</t>
  </si>
  <si>
    <t xml:space="preserve">H437V8A blat </t>
  </si>
  <si>
    <t xml:space="preserve">6205FUN Blat </t>
  </si>
  <si>
    <t>6205FUN panel</t>
  </si>
  <si>
    <t xml:space="preserve">H440Z5L blat </t>
  </si>
  <si>
    <t xml:space="preserve">H162Z5L blat </t>
  </si>
  <si>
    <t xml:space="preserve">3331ST10 Blat </t>
  </si>
  <si>
    <t>3331ST10 panel</t>
  </si>
  <si>
    <t xml:space="preserve">3332ST10 Blat </t>
  </si>
  <si>
    <t>3332ST10 panel</t>
  </si>
  <si>
    <t xml:space="preserve">C003CL blat </t>
  </si>
  <si>
    <t xml:space="preserve">6263FUN Blat </t>
  </si>
  <si>
    <t>6263FUN panel</t>
  </si>
  <si>
    <t xml:space="preserve">6280FUN Blat </t>
  </si>
  <si>
    <t>6280FUN panel</t>
  </si>
  <si>
    <t xml:space="preserve">3156WGR2 Blat </t>
  </si>
  <si>
    <t>3156WGR2 panel</t>
  </si>
  <si>
    <t xml:space="preserve">672ROOT blat </t>
  </si>
  <si>
    <t xml:space="preserve">3157ST19 Blat </t>
  </si>
  <si>
    <t>3157ST19 panel</t>
  </si>
  <si>
    <t xml:space="preserve">5568P Blat </t>
  </si>
  <si>
    <t>5568P panel</t>
  </si>
  <si>
    <t xml:space="preserve">WE28V1A blat </t>
  </si>
  <si>
    <t xml:space="preserve">3010P Blat </t>
  </si>
  <si>
    <t>3010P panel</t>
  </si>
  <si>
    <t xml:space="preserve">8833CER Blat </t>
  </si>
  <si>
    <t>8833CER panel</t>
  </si>
  <si>
    <t xml:space="preserve">5018GR Blat </t>
  </si>
  <si>
    <t>5018GR panel</t>
  </si>
  <si>
    <t xml:space="preserve">2699GR Blat </t>
  </si>
  <si>
    <t>2699GR panel</t>
  </si>
  <si>
    <t xml:space="preserve">6227RW Blat </t>
  </si>
  <si>
    <t>6227RW panel</t>
  </si>
  <si>
    <t xml:space="preserve">7732AET Blat </t>
  </si>
  <si>
    <t>7732AET panel</t>
  </si>
  <si>
    <t xml:space="preserve">5194SATIN Blat </t>
  </si>
  <si>
    <t>5194SATIN panel</t>
  </si>
  <si>
    <t xml:space="preserve">3730ST10 Blat </t>
  </si>
  <si>
    <t>3730ST10 panel</t>
  </si>
  <si>
    <t xml:space="preserve">112GR Blat </t>
  </si>
  <si>
    <t>112GR panel</t>
  </si>
  <si>
    <t xml:space="preserve">H1227TM12 blat </t>
  </si>
  <si>
    <t xml:space="preserve">5156SILK Blat </t>
  </si>
  <si>
    <t>5156SILK panel</t>
  </si>
  <si>
    <t xml:space="preserve">3197STR1 Blat </t>
  </si>
  <si>
    <t>3197STR1 panel</t>
  </si>
  <si>
    <t xml:space="preserve">256ST87 Blat </t>
  </si>
  <si>
    <t>256ST87 panel</t>
  </si>
  <si>
    <t xml:space="preserve">F9058SMA Blat </t>
  </si>
  <si>
    <t xml:space="preserve">F9058P Blat </t>
  </si>
  <si>
    <t>F9058SMA panel</t>
  </si>
  <si>
    <t>F9058P panel</t>
  </si>
  <si>
    <t xml:space="preserve">5056SILK Blat </t>
  </si>
  <si>
    <t>5056SILK panel</t>
  </si>
  <si>
    <t xml:space="preserve">5186MATT Blat </t>
  </si>
  <si>
    <t>5186MATT panel</t>
  </si>
  <si>
    <t xml:space="preserve">5163P Blat </t>
  </si>
  <si>
    <t>5163P panel</t>
  </si>
  <si>
    <t xml:space="preserve">5202MOON Blat </t>
  </si>
  <si>
    <t>5202MOON panel</t>
  </si>
  <si>
    <t xml:space="preserve">9482AET Blat </t>
  </si>
  <si>
    <t>9482AET panel</t>
  </si>
  <si>
    <t xml:space="preserve">990NGR Blat </t>
  </si>
  <si>
    <t xml:space="preserve">990NP Blat </t>
  </si>
  <si>
    <t>990NGR panel</t>
  </si>
  <si>
    <t>990NP panel</t>
  </si>
  <si>
    <t xml:space="preserve">F7024ST76 Blat </t>
  </si>
  <si>
    <t>F7024ST76 panel</t>
  </si>
  <si>
    <t xml:space="preserve">F7025ST76 Blat </t>
  </si>
  <si>
    <t>F7025ST76 panel</t>
  </si>
  <si>
    <t xml:space="preserve">5177MATT Blat </t>
  </si>
  <si>
    <t>5177MATT panel</t>
  </si>
  <si>
    <t xml:space="preserve">5057MOON Blat </t>
  </si>
  <si>
    <t>5057MOON panel</t>
  </si>
  <si>
    <t xml:space="preserve">5090(990N)QUARTZ Blat </t>
  </si>
  <si>
    <t xml:space="preserve">5090(990N)P Blat </t>
  </si>
  <si>
    <t>5090(990N)QUARTZ panel</t>
  </si>
  <si>
    <t>5090(990N)P panel</t>
  </si>
  <si>
    <t xml:space="preserve">F200ST76 Blat </t>
  </si>
  <si>
    <t>F200ST76 panel</t>
  </si>
  <si>
    <t xml:space="preserve">202MG Blat </t>
  </si>
  <si>
    <t xml:space="preserve">5544P Blat </t>
  </si>
  <si>
    <t>202MG panel</t>
  </si>
  <si>
    <t>5544P panel</t>
  </si>
  <si>
    <t xml:space="preserve">5187MATT Blat </t>
  </si>
  <si>
    <t>5187MATT panel</t>
  </si>
  <si>
    <t xml:space="preserve">OL03OL blat </t>
  </si>
  <si>
    <t xml:space="preserve">113ST75 Blat </t>
  </si>
  <si>
    <t>113ST75 panel</t>
  </si>
  <si>
    <t xml:space="preserve">5162P Blat </t>
  </si>
  <si>
    <t>5162P panel</t>
  </si>
  <si>
    <t xml:space="preserve">2273STU Blat </t>
  </si>
  <si>
    <t>2273STU panel</t>
  </si>
  <si>
    <t xml:space="preserve">2272STU Blat </t>
  </si>
  <si>
    <t>2272STU panel</t>
  </si>
  <si>
    <t xml:space="preserve">FC37CONCRETA blat </t>
  </si>
  <si>
    <t xml:space="preserve">461ST10 Blat </t>
  </si>
  <si>
    <t>461ST10 panel</t>
  </si>
  <si>
    <t xml:space="preserve">4019MATT Blat </t>
  </si>
  <si>
    <t>4019MATT panel</t>
  </si>
  <si>
    <t xml:space="preserve">FC36CONCRETA blat </t>
  </si>
  <si>
    <t xml:space="preserve">3450RAD Blat </t>
  </si>
  <si>
    <t>3450RAD panel</t>
  </si>
  <si>
    <t xml:space="preserve">F2317SMA Blat </t>
  </si>
  <si>
    <t>F2317SMA panel</t>
  </si>
  <si>
    <t xml:space="preserve">1365SD Blat </t>
  </si>
  <si>
    <t>1365SD panel</t>
  </si>
  <si>
    <t xml:space="preserve">1714ST19 Blat </t>
  </si>
  <si>
    <t>1714ST19 panel</t>
  </si>
  <si>
    <t xml:space="preserve">9484PGN blat </t>
  </si>
  <si>
    <t xml:space="preserve">4950NGR Blat </t>
  </si>
  <si>
    <t>4950NGR panel</t>
  </si>
  <si>
    <t xml:space="preserve">H262W06 blat </t>
  </si>
  <si>
    <t xml:space="preserve">5546P Blat </t>
  </si>
  <si>
    <t>5546P panel</t>
  </si>
  <si>
    <t xml:space="preserve">5526SK Blat </t>
  </si>
  <si>
    <t>5526SK panel</t>
  </si>
  <si>
    <t xml:space="preserve">5094STONE Blat </t>
  </si>
  <si>
    <t>5094STONE panel</t>
  </si>
  <si>
    <t xml:space="preserve">8937GR Blat </t>
  </si>
  <si>
    <t>8937GR panel</t>
  </si>
  <si>
    <t xml:space="preserve">1401ST22 Blat </t>
  </si>
  <si>
    <t>1401ST22 panel</t>
  </si>
  <si>
    <t xml:space="preserve">2279STU Blat </t>
  </si>
  <si>
    <t>2279STU panel</t>
  </si>
  <si>
    <t xml:space="preserve">5111STONE Blat </t>
  </si>
  <si>
    <t>5111STONE panel</t>
  </si>
  <si>
    <t xml:space="preserve">963ST9 Blat </t>
  </si>
  <si>
    <t>963ST9 panel</t>
  </si>
  <si>
    <t xml:space="preserve">1011MOON Blat </t>
  </si>
  <si>
    <t>1011MOON panel</t>
  </si>
  <si>
    <t xml:space="preserve">732PT blat </t>
  </si>
  <si>
    <t xml:space="preserve">3509GR Blat </t>
  </si>
  <si>
    <t>3509GR panel</t>
  </si>
  <si>
    <t xml:space="preserve">221ST87 Blat </t>
  </si>
  <si>
    <t>221ST87 panel</t>
  </si>
  <si>
    <t xml:space="preserve">580GR Blat </t>
  </si>
  <si>
    <t xml:space="preserve">580P Blat </t>
  </si>
  <si>
    <t>580GR panel</t>
  </si>
  <si>
    <t>580P panel</t>
  </si>
  <si>
    <t xml:space="preserve">5201P Blat </t>
  </si>
  <si>
    <t xml:space="preserve">5201ROCKY Blat </t>
  </si>
  <si>
    <t>5201P panel</t>
  </si>
  <si>
    <t>5201ROCKY panel</t>
  </si>
  <si>
    <t xml:space="preserve">6309FUN Blat </t>
  </si>
  <si>
    <t>6309FUN panel</t>
  </si>
  <si>
    <t>CZARNY KSIEZYCOWY</t>
  </si>
  <si>
    <t>o9999MG</t>
  </si>
  <si>
    <t>ALHAMBRA o9999MG</t>
  </si>
  <si>
    <t xml:space="preserve">o9999P </t>
  </si>
  <si>
    <t xml:space="preserve">ALHAMBRA o9999P </t>
  </si>
  <si>
    <t>o6254RW</t>
  </si>
  <si>
    <t>AMBER o6254RW</t>
  </si>
  <si>
    <t xml:space="preserve">o190WP </t>
  </si>
  <si>
    <t xml:space="preserve">ANDROMEDA CZARNA o190WP </t>
  </si>
  <si>
    <t>o101P B</t>
  </si>
  <si>
    <t>ANDROMEDA PORCELAN</t>
  </si>
  <si>
    <t>ANDROMEDA PORCELANOWA o101P B</t>
  </si>
  <si>
    <t>o101P p</t>
  </si>
  <si>
    <t>ANDROMEDA PORCELANOWA o101P p</t>
  </si>
  <si>
    <t>o4821A/</t>
  </si>
  <si>
    <t>ASFALT SZARO-CZARN</t>
  </si>
  <si>
    <t>ASFALT SZARO-CZARNY o4821A/</t>
  </si>
  <si>
    <t>oFC38CO</t>
  </si>
  <si>
    <t>BASSI oFC38CO</t>
  </si>
  <si>
    <t>o8830CE</t>
  </si>
  <si>
    <t>BETON ELEMENTAL o8830CE</t>
  </si>
  <si>
    <t xml:space="preserve">o274MG </t>
  </si>
  <si>
    <t xml:space="preserve">BETON JASNY o274MG </t>
  </si>
  <si>
    <t>o241ST8</t>
  </si>
  <si>
    <t>BETON SANTURO o241ST8</t>
  </si>
  <si>
    <t>o2810SK</t>
  </si>
  <si>
    <t>BETON TAIGA o2810SK</t>
  </si>
  <si>
    <t>o1190GR</t>
  </si>
  <si>
    <t>BIALY o1190GR</t>
  </si>
  <si>
    <t xml:space="preserve">o4100P </t>
  </si>
  <si>
    <t xml:space="preserve">BIALY o4100P </t>
  </si>
  <si>
    <t>o1100PT</t>
  </si>
  <si>
    <t>BIALY ALPEJSKI o1100PT</t>
  </si>
  <si>
    <t xml:space="preserve">o8681P </t>
  </si>
  <si>
    <t xml:space="preserve">BIALY BRYLANTOWY o8681P </t>
  </si>
  <si>
    <t>o1059QU</t>
  </si>
  <si>
    <t>BIALY KAMIEN o1059QU</t>
  </si>
  <si>
    <t xml:space="preserve">o3421P </t>
  </si>
  <si>
    <t xml:space="preserve">BIANCA LUNA o3421P </t>
  </si>
  <si>
    <t>oF252BS</t>
  </si>
  <si>
    <t>CARRARA oF252BS</t>
  </si>
  <si>
    <t>o1008GR</t>
  </si>
  <si>
    <t>CIEMNO SZARY o1008GR</t>
  </si>
  <si>
    <t xml:space="preserve">o999PT </t>
  </si>
  <si>
    <t xml:space="preserve">CZARNY o999PT </t>
  </si>
  <si>
    <t>o999ST8</t>
  </si>
  <si>
    <t>CZARNY o999ST8</t>
  </si>
  <si>
    <t>o3190CA</t>
  </si>
  <si>
    <t>CZARNY CANYON o3190CA</t>
  </si>
  <si>
    <t>o1049QU</t>
  </si>
  <si>
    <t>CZARNY KAMIEN o1049QU</t>
  </si>
  <si>
    <t>o1049MO</t>
  </si>
  <si>
    <t>CZARNY KSIEZYCOWY o1049MO</t>
  </si>
  <si>
    <t>o6832BW</t>
  </si>
  <si>
    <t>DAB ANASTASIA o6832BW</t>
  </si>
  <si>
    <t>o3303ST</t>
  </si>
  <si>
    <t>DAB ARLINGTON o3303ST</t>
  </si>
  <si>
    <t>o1318ST</t>
  </si>
  <si>
    <t>DAB ARTISAN o1318ST</t>
  </si>
  <si>
    <t>o2794/6</t>
  </si>
  <si>
    <t>DAB CANYON o2794/6</t>
  </si>
  <si>
    <t>oK003NP</t>
  </si>
  <si>
    <t>DAB CRAFT oK003NP</t>
  </si>
  <si>
    <t>oC005CL</t>
  </si>
  <si>
    <t>DAB CRICKET oC005CL</t>
  </si>
  <si>
    <t>o6287FU</t>
  </si>
  <si>
    <t>DAB DZIKI o6287FU</t>
  </si>
  <si>
    <t>o3220ST</t>
  </si>
  <si>
    <t>DAB EUREKA o3220ST</t>
  </si>
  <si>
    <t>oH438V9</t>
  </si>
  <si>
    <t>DAB HERITAGE oH438V9</t>
  </si>
  <si>
    <t>o2032ST</t>
  </si>
  <si>
    <t>DAB HUNTON o2032ST</t>
  </si>
  <si>
    <t>oH437V8</t>
  </si>
  <si>
    <t>DAB KROLEWSKI oH437V8</t>
  </si>
  <si>
    <t>o6205FU</t>
  </si>
  <si>
    <t>DAB LOCKSLEY o6205FU</t>
  </si>
  <si>
    <t>oH440Z5</t>
  </si>
  <si>
    <t>DAB MINESOTA CIEPL</t>
  </si>
  <si>
    <t>DAB MINESOTA CIEPLA oH440Z5</t>
  </si>
  <si>
    <t>oH162Z5</t>
  </si>
  <si>
    <t>DAB MINESOTA NATUR</t>
  </si>
  <si>
    <t>DAB MINESOTA NATURALNA oH162Z5</t>
  </si>
  <si>
    <t>o3331ST</t>
  </si>
  <si>
    <t>DAB NEBRASKA o3331ST</t>
  </si>
  <si>
    <t>o3332ST</t>
  </si>
  <si>
    <t>DAB NEBRASKA SZARY o3332ST</t>
  </si>
  <si>
    <t>oC003CL</t>
  </si>
  <si>
    <t>DAB POLO oC003CL</t>
  </si>
  <si>
    <t>o6263FU</t>
  </si>
  <si>
    <t>DAB SALERNO o6263FU</t>
  </si>
  <si>
    <t>o6280FU</t>
  </si>
  <si>
    <t>DAB SANCTUARIUM o6280FU</t>
  </si>
  <si>
    <t>o3156WG</t>
  </si>
  <si>
    <t>DAB SONOMA o3156WG</t>
  </si>
  <si>
    <t>o672ROO</t>
  </si>
  <si>
    <t>DAB SZARY o672ROO</t>
  </si>
  <si>
    <t>o3157ST</t>
  </si>
  <si>
    <t>DAB VINCENZA o3157ST</t>
  </si>
  <si>
    <t xml:space="preserve">o5568P </t>
  </si>
  <si>
    <t xml:space="preserve">EVEREST o5568P </t>
  </si>
  <si>
    <t>oWE28V1</t>
  </si>
  <si>
    <t>EVEREST BIALY oWE28V1</t>
  </si>
  <si>
    <t xml:space="preserve">o3010P </t>
  </si>
  <si>
    <t xml:space="preserve">GLITTER STONE o3010P </t>
  </si>
  <si>
    <t>o8833CE</t>
  </si>
  <si>
    <t>GRAFIT ELEMENTAL o8833CE</t>
  </si>
  <si>
    <t>o5018GR</t>
  </si>
  <si>
    <t>GRANIT o5018GR</t>
  </si>
  <si>
    <t>o2699GR</t>
  </si>
  <si>
    <t>GRANIT CZARNY o2699GR</t>
  </si>
  <si>
    <t>o6227RW</t>
  </si>
  <si>
    <t>GRANIT JANTAR o6227RW</t>
  </si>
  <si>
    <t>o7732AE</t>
  </si>
  <si>
    <t>GRANIT MIODOWY o7732AE</t>
  </si>
  <si>
    <t>o5194SA</t>
  </si>
  <si>
    <t>GREEN JADE o5194SA</t>
  </si>
  <si>
    <t>GREEN JADE NOWOSC o5194SA</t>
  </si>
  <si>
    <t>o3730ST</t>
  </si>
  <si>
    <t>HIKORA NATURALNA o3730ST</t>
  </si>
  <si>
    <t xml:space="preserve">o112GR </t>
  </si>
  <si>
    <t xml:space="preserve">JASNO SZARY o112GR </t>
  </si>
  <si>
    <t>oH1227T</t>
  </si>
  <si>
    <t>JESION ABANO BRAZO</t>
  </si>
  <si>
    <t>JESION ABANO BRAZOWY oH1227T</t>
  </si>
  <si>
    <t>o5156SI</t>
  </si>
  <si>
    <t>KAMIEN GREENPORT o5156SI</t>
  </si>
  <si>
    <t>o3197ST</t>
  </si>
  <si>
    <t>KLEPKA DEBOWA o3197ST</t>
  </si>
  <si>
    <t>o256ST8</t>
  </si>
  <si>
    <t>LUPEK o256ST8</t>
  </si>
  <si>
    <t>oF9058S</t>
  </si>
  <si>
    <t>MARBLE BIANCO oF9058S</t>
  </si>
  <si>
    <t>oF9058P</t>
  </si>
  <si>
    <t>MARBLE BIANCO oF9058P</t>
  </si>
  <si>
    <t>MARBLE BIANCO NOWO</t>
  </si>
  <si>
    <t>MARBLE BIANCO NOWOSC oF9058S</t>
  </si>
  <si>
    <t>MARBLE BIANCONOWOS</t>
  </si>
  <si>
    <t>MARBLE BIANCONOWOSC oF9058P</t>
  </si>
  <si>
    <t>o5056SI</t>
  </si>
  <si>
    <t>MARMUR ALESUND o5056SI</t>
  </si>
  <si>
    <t>o5186MA</t>
  </si>
  <si>
    <t>MARMUR BLANCHE o5186MA</t>
  </si>
  <si>
    <t xml:space="preserve">o5163P </t>
  </si>
  <si>
    <t xml:space="preserve">MARMUR BRAZOWY o5163P </t>
  </si>
  <si>
    <t>o5202MO</t>
  </si>
  <si>
    <t>MARMUR CALCUTA o5202MO</t>
  </si>
  <si>
    <t>MARMUR CALCUTA NOW</t>
  </si>
  <si>
    <t>MARMUR CALCUTA NOWOSC o5202MO</t>
  </si>
  <si>
    <t>o9482AE</t>
  </si>
  <si>
    <t>MARMUR CAPPUCINO o9482AE</t>
  </si>
  <si>
    <t>o990NGR</t>
  </si>
  <si>
    <t>MARMUR CARRARA o990NGR</t>
  </si>
  <si>
    <t xml:space="preserve">o990NP </t>
  </si>
  <si>
    <t xml:space="preserve">MARMUR CARRARA o990NP </t>
  </si>
  <si>
    <t>oF7024S</t>
  </si>
  <si>
    <t>MARMUR CASPIO JASN</t>
  </si>
  <si>
    <t>MARMUR CASPIO JASNY oF7024S</t>
  </si>
  <si>
    <t>oF7025S</t>
  </si>
  <si>
    <t>MARMUR CASPIO SZAR</t>
  </si>
  <si>
    <t>MARMUR CASPIO SZARY oF7025S</t>
  </si>
  <si>
    <t>o5177MA</t>
  </si>
  <si>
    <t>MARMUR CASPIO ZLOT</t>
  </si>
  <si>
    <t>MARMUR CASPIO ZLOTY o5177MA</t>
  </si>
  <si>
    <t>o5057MO</t>
  </si>
  <si>
    <t>MARMUR CASTILLA o5057MO</t>
  </si>
  <si>
    <t>o5090(9</t>
  </si>
  <si>
    <t>MARMUR CREAM CARRA</t>
  </si>
  <si>
    <t>MARMUR CREAM CARRARA o5090(9</t>
  </si>
  <si>
    <t>oF200ST</t>
  </si>
  <si>
    <t>MARMUR CUPRIA oF200ST</t>
  </si>
  <si>
    <t xml:space="preserve">o202MG </t>
  </si>
  <si>
    <t xml:space="preserve">MARMUR CZARNY o202MG </t>
  </si>
  <si>
    <t xml:space="preserve">o5544P </t>
  </si>
  <si>
    <t xml:space="preserve">MARMUR CZARNY o5544P </t>
  </si>
  <si>
    <t>o5187MA</t>
  </si>
  <si>
    <t>MARMUR EFEZ o5187MA</t>
  </si>
  <si>
    <t>oOL03OL</t>
  </si>
  <si>
    <t>MARMUR POSEIDON oOL03OL</t>
  </si>
  <si>
    <t>o113ST7</t>
  </si>
  <si>
    <t>MARMUR SAHARA o113ST7</t>
  </si>
  <si>
    <t xml:space="preserve">o5162P </t>
  </si>
  <si>
    <t xml:space="preserve">MARMUR SZARY o5162P </t>
  </si>
  <si>
    <t>o2273ST</t>
  </si>
  <si>
    <t>MARMUR YANG o2273ST</t>
  </si>
  <si>
    <t>o2272ST</t>
  </si>
  <si>
    <t>MARMUR YIN o2272ST</t>
  </si>
  <si>
    <t>oFC37CO</t>
  </si>
  <si>
    <t>MASIERI oFC37CO</t>
  </si>
  <si>
    <t>o461ST1</t>
  </si>
  <si>
    <t>METAL ANTRACYTOWY o461ST1</t>
  </si>
  <si>
    <t>o4019MA</t>
  </si>
  <si>
    <t>METALLICO o4019MA</t>
  </si>
  <si>
    <t>oFC36CO</t>
  </si>
  <si>
    <t>MIDENA oFC36CO</t>
  </si>
  <si>
    <t>o3450RA</t>
  </si>
  <si>
    <t>MINERAL JET o3450RA</t>
  </si>
  <si>
    <t>oF2317S</t>
  </si>
  <si>
    <t>ONYX NACRE oF2317S</t>
  </si>
  <si>
    <t>ONYX NACRE NOWOSC oF2317S</t>
  </si>
  <si>
    <t>o1365SD</t>
  </si>
  <si>
    <t>ORZECH o1365SD</t>
  </si>
  <si>
    <t>o1714ST</t>
  </si>
  <si>
    <t>ORZECH LINCOLN o1714ST</t>
  </si>
  <si>
    <t>ORZECH LINCOLN NOW</t>
  </si>
  <si>
    <t>ORZECH LINCOLN NOWOSC o1714ST</t>
  </si>
  <si>
    <t>o9484PG</t>
  </si>
  <si>
    <t>OXIDIZED BEAMWOOD o9484PG</t>
  </si>
  <si>
    <t>o4950NG</t>
  </si>
  <si>
    <t>PIETRA o4950NG</t>
  </si>
  <si>
    <t>oH262W0</t>
  </si>
  <si>
    <t>POSTARZANE DREWNO oH262W0</t>
  </si>
  <si>
    <t xml:space="preserve">o5546P </t>
  </si>
  <si>
    <t xml:space="preserve">SALAMANCA o5546P </t>
  </si>
  <si>
    <t>o5526SK</t>
  </si>
  <si>
    <t>SANDR o5526SK</t>
  </si>
  <si>
    <t>o5094ST</t>
  </si>
  <si>
    <t>SKYFALL o5094ST</t>
  </si>
  <si>
    <t>o8937GR</t>
  </si>
  <si>
    <t>SNOWLAND o8937GR</t>
  </si>
  <si>
    <t>o1401ST</t>
  </si>
  <si>
    <t>SOSNA CASCINA o1401ST</t>
  </si>
  <si>
    <t>o2279ST</t>
  </si>
  <si>
    <t>SREBRNE PALAZIO o2279ST</t>
  </si>
  <si>
    <t>o5111ST</t>
  </si>
  <si>
    <t>SUPERNATURAL o5111ST</t>
  </si>
  <si>
    <t>o963ST9</t>
  </si>
  <si>
    <t>SZARY DIAMENTOWY o963ST9</t>
  </si>
  <si>
    <t>o1011MO</t>
  </si>
  <si>
    <t>SZARY KSIEŻYCOWY o1011MO</t>
  </si>
  <si>
    <t xml:space="preserve">o732PT </t>
  </si>
  <si>
    <t xml:space="preserve">SZARY PRZYKURZONY o732PT </t>
  </si>
  <si>
    <t>o3509GR</t>
  </si>
  <si>
    <t>TERAZZO JASNY o3509GR</t>
  </si>
  <si>
    <t>TERAZZO JASNY NOWO</t>
  </si>
  <si>
    <t>TERAZZO JASNY NOWOSC o3509GR</t>
  </si>
  <si>
    <t>o221ST8</t>
  </si>
  <si>
    <t>TESSINA KREM o221ST8</t>
  </si>
  <si>
    <t xml:space="preserve">o580GR </t>
  </si>
  <si>
    <t xml:space="preserve">TRAWERTYN o580GR </t>
  </si>
  <si>
    <t>o580P B</t>
  </si>
  <si>
    <t>TRAWERTYN o580P B</t>
  </si>
  <si>
    <t>o580P p</t>
  </si>
  <si>
    <t>TRAWERTYN o580P p</t>
  </si>
  <si>
    <t xml:space="preserve">o5201P </t>
  </si>
  <si>
    <t xml:space="preserve">TRAWERTYN ROMA o5201P </t>
  </si>
  <si>
    <t>o5201RO</t>
  </si>
  <si>
    <t>TRAWERTYN ROMA o5201RO</t>
  </si>
  <si>
    <t>TRAWERTYN ROMA NOW</t>
  </si>
  <si>
    <t xml:space="preserve">TRAWERTYN ROMA NOWOSC o5201P </t>
  </si>
  <si>
    <t>TRAWERTYN ROMA NOWOSC o5201RO</t>
  </si>
  <si>
    <t>o6309FU</t>
  </si>
  <si>
    <t>ZLOTE DREWNO o6309FU</t>
  </si>
  <si>
    <t>wirtual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</si>
</sst>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z_ł_-;\-* #,##0.00\ _z_ł_-;_-* \-??\ _z_ł_-;_-@_-"/>
    <numFmt numFmtId="165" formatCode="_-* #,##0.00&quot; zł&quot;_-;\-* #,##0.00&quot; zł&quot;_-;_-* \-??&quot; zł&quot;_-;_-@_-"/>
  </numFmts>
  <fonts count="27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Calibri"/>
      <family val="2"/>
      <scheme val="minor"/>
    </font>
    <font>
      <i/>
      <sz val="8"/>
      <name val="Calibri"/>
      <family val="2"/>
      <scheme val="minor"/>
    </font>
    <font>
      <i/>
      <sz val="9"/>
      <name val="Calibri"/>
      <family val="2"/>
      <scheme val="minor"/>
    </font>
    <font>
      <sz val="8"/>
      <name val="Verdana Pro Cond"/>
      <family val="2"/>
    </font>
    <font>
      <sz val="7"/>
      <name val="Verdana Pro Cond"/>
      <family val="2"/>
    </font>
    <font>
      <sz val="9"/>
      <name val="Verdana Pro Cond"/>
      <family val="2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charset val="238"/>
      <scheme val="minor"/>
    </font>
    <font>
      <sz val="9"/>
      <name val="Verdana Pro Cond"/>
      <family val="2"/>
      <charset val="1"/>
    </font>
    <font>
      <sz val="8"/>
      <name val="Aptos Narrow"/>
      <family val="2"/>
    </font>
    <font>
      <sz val="9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u/>
      <sz val="11"/>
      <color theme="1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Liberation Sans"/>
      <family val="2"/>
      <charset val="238"/>
    </font>
    <font>
      <b/>
      <sz val="8"/>
      <name val="Calibri"/>
      <family val="2"/>
      <charset val="238"/>
      <scheme val="minor"/>
    </font>
    <font>
      <b/>
      <sz val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164" fontId="19" fillId="0" borderId="0" applyFill="0" applyBorder="0" applyAlignment="0" applyProtection="0"/>
    <xf numFmtId="0" fontId="20" fillId="0" borderId="0"/>
    <xf numFmtId="0" fontId="20" fillId="0" borderId="0"/>
    <xf numFmtId="165" fontId="20" fillId="0" borderId="0" applyFill="0" applyBorder="0" applyAlignment="0" applyProtection="0"/>
    <xf numFmtId="164" fontId="19" fillId="0" borderId="0" applyFill="0" applyBorder="0" applyAlignment="0" applyProtection="0"/>
    <xf numFmtId="0" fontId="19" fillId="0" borderId="0"/>
    <xf numFmtId="0" fontId="21" fillId="0" borderId="0" applyNumberFormat="0" applyFill="0" applyBorder="0" applyAlignment="0" applyProtection="0"/>
    <xf numFmtId="0" fontId="20" fillId="0" borderId="0"/>
    <xf numFmtId="0" fontId="22" fillId="0" borderId="0"/>
    <xf numFmtId="0" fontId="1" fillId="0" borderId="0"/>
    <xf numFmtId="0" fontId="19" fillId="0" borderId="0"/>
    <xf numFmtId="164" fontId="19" fillId="0" borderId="0" applyFill="0" applyBorder="0" applyAlignment="0" applyProtection="0"/>
    <xf numFmtId="0" fontId="1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8" fillId="2" borderId="18" xfId="0" applyFont="1" applyFill="1" applyBorder="1" applyAlignment="1">
      <alignment horizontal="center" wrapText="1"/>
    </xf>
    <xf numFmtId="0" fontId="0" fillId="0" borderId="0" xfId="0" quotePrefix="1"/>
    <xf numFmtId="0" fontId="10" fillId="0" borderId="0" xfId="0" applyFont="1"/>
    <xf numFmtId="0" fontId="9" fillId="2" borderId="17" xfId="0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49" fontId="0" fillId="0" borderId="0" xfId="0" applyNumberFormat="1"/>
    <xf numFmtId="0" fontId="3" fillId="0" borderId="0" xfId="0" applyFont="1" applyAlignment="1" applyProtection="1">
      <alignment horizontal="center" vertical="center"/>
      <protection locked="0"/>
    </xf>
    <xf numFmtId="0" fontId="8" fillId="2" borderId="20" xfId="0" applyFont="1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2" borderId="16" xfId="0" applyFont="1" applyFill="1" applyBorder="1"/>
    <xf numFmtId="0" fontId="12" fillId="2" borderId="1" xfId="0" applyFont="1" applyFill="1" applyBorder="1" applyAlignment="1" applyProtection="1">
      <alignment horizontal="left" vertical="center"/>
      <protection hidden="1"/>
    </xf>
    <xf numFmtId="0" fontId="11" fillId="2" borderId="18" xfId="0" applyFont="1" applyFill="1" applyBorder="1" applyAlignment="1" applyProtection="1">
      <alignment horizontal="left" vertical="center" wrapText="1"/>
      <protection hidden="1"/>
    </xf>
    <xf numFmtId="0" fontId="12" fillId="0" borderId="18" xfId="0" applyFont="1" applyBorder="1" applyAlignment="1" applyProtection="1">
      <alignment vertical="center"/>
      <protection locked="0"/>
    </xf>
    <xf numFmtId="49" fontId="10" fillId="0" borderId="18" xfId="0" applyNumberFormat="1" applyFont="1" applyBorder="1" applyProtection="1">
      <protection locked="0"/>
    </xf>
    <xf numFmtId="0" fontId="6" fillId="0" borderId="18" xfId="0" applyFont="1" applyBorder="1" applyProtection="1">
      <protection locked="0"/>
    </xf>
    <xf numFmtId="0" fontId="6" fillId="0" borderId="12" xfId="0" applyFont="1" applyBorder="1" applyProtection="1">
      <protection locked="0"/>
    </xf>
    <xf numFmtId="0" fontId="6" fillId="0" borderId="1" xfId="0" applyFont="1" applyBorder="1" applyAlignment="1">
      <alignment horizontal="right" vertical="center"/>
    </xf>
    <xf numFmtId="0" fontId="10" fillId="0" borderId="18" xfId="0" applyFont="1" applyBorder="1" applyProtection="1">
      <protection locked="0"/>
    </xf>
    <xf numFmtId="0" fontId="15" fillId="0" borderId="12" xfId="0" applyFont="1" applyBorder="1"/>
    <xf numFmtId="0" fontId="7" fillId="2" borderId="17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7" fillId="0" borderId="12" xfId="0" applyFont="1" applyBorder="1"/>
    <xf numFmtId="0" fontId="17" fillId="0" borderId="0" xfId="0" applyFont="1"/>
    <xf numFmtId="49" fontId="17" fillId="0" borderId="12" xfId="0" applyNumberFormat="1" applyFont="1" applyBorder="1"/>
    <xf numFmtId="49" fontId="17" fillId="0" borderId="0" xfId="0" applyNumberFormat="1" applyFont="1"/>
    <xf numFmtId="0" fontId="15" fillId="0" borderId="0" xfId="0" applyFont="1"/>
    <xf numFmtId="0" fontId="12" fillId="2" borderId="18" xfId="0" applyFont="1" applyFill="1" applyBorder="1" applyAlignment="1" applyProtection="1">
      <alignment horizontal="left" vertical="center"/>
      <protection hidden="1"/>
    </xf>
    <xf numFmtId="0" fontId="18" fillId="0" borderId="0" xfId="0" applyFont="1"/>
    <xf numFmtId="0" fontId="9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textRotation="90" wrapText="1"/>
    </xf>
    <xf numFmtId="0" fontId="8" fillId="2" borderId="21" xfId="0" applyFont="1" applyFill="1" applyBorder="1" applyAlignment="1">
      <alignment horizontal="center" vertical="center" textRotation="90" wrapText="1"/>
    </xf>
    <xf numFmtId="0" fontId="6" fillId="0" borderId="0" xfId="0" applyFont="1"/>
    <xf numFmtId="0" fontId="14" fillId="2" borderId="1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5" fillId="0" borderId="29" xfId="0" applyFont="1" applyBorder="1"/>
    <xf numFmtId="0" fontId="8" fillId="2" borderId="30" xfId="0" applyFont="1" applyFill="1" applyBorder="1" applyAlignment="1">
      <alignment horizontal="center" vertical="center" wrapText="1"/>
    </xf>
    <xf numFmtId="49" fontId="8" fillId="2" borderId="30" xfId="0" applyNumberFormat="1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wrapText="1"/>
    </xf>
    <xf numFmtId="0" fontId="10" fillId="0" borderId="12" xfId="0" applyFont="1" applyBorder="1"/>
    <xf numFmtId="0" fontId="25" fillId="3" borderId="0" xfId="0" applyFont="1" applyFill="1"/>
    <xf numFmtId="0" fontId="26" fillId="3" borderId="0" xfId="0" applyFont="1" applyFill="1"/>
    <xf numFmtId="49" fontId="26" fillId="3" borderId="0" xfId="0" applyNumberFormat="1" applyFont="1" applyFill="1"/>
    <xf numFmtId="0" fontId="0" fillId="0" borderId="12" xfId="0" applyBorder="1"/>
    <xf numFmtId="1" fontId="12" fillId="0" borderId="1" xfId="0" applyNumberFormat="1" applyFont="1" applyBorder="1" applyAlignment="1" applyProtection="1">
      <alignment horizontal="center" vertical="center"/>
      <protection locked="0"/>
    </xf>
    <xf numFmtId="0" fontId="17" fillId="0" borderId="12" xfId="0" applyFont="1" applyBorder="1" applyProtection="1"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12" fillId="0" borderId="18" xfId="0" applyFont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17" fontId="12" fillId="0" borderId="18" xfId="0" quotePrefix="1" applyNumberFormat="1" applyFont="1" applyBorder="1" applyAlignment="1" applyProtection="1">
      <alignment horizontal="center" vertical="center" wrapText="1"/>
      <protection locked="0"/>
    </xf>
    <xf numFmtId="0" fontId="16" fillId="0" borderId="26" xfId="0" applyFont="1" applyBorder="1" applyAlignment="1" applyProtection="1">
      <alignment horizontal="center" vertical="center" wrapText="1"/>
      <protection locked="0"/>
    </xf>
    <xf numFmtId="0" fontId="15" fillId="0" borderId="12" xfId="0" applyFont="1" applyBorder="1" applyProtection="1">
      <protection locked="0"/>
    </xf>
    <xf numFmtId="0" fontId="15" fillId="0" borderId="7" xfId="0" applyFont="1" applyBorder="1"/>
    <xf numFmtId="0" fontId="13" fillId="3" borderId="31" xfId="0" applyFont="1" applyFill="1" applyBorder="1"/>
    <xf numFmtId="0" fontId="14" fillId="3" borderId="0" xfId="0" applyFont="1" applyFill="1"/>
    <xf numFmtId="17" fontId="12" fillId="0" borderId="18" xfId="0" applyNumberFormat="1" applyFont="1" applyBorder="1" applyAlignment="1" applyProtection="1">
      <alignment horizontal="center" vertical="center" wrapText="1"/>
      <protection locked="0"/>
    </xf>
    <xf numFmtId="0" fontId="25" fillId="3" borderId="0" xfId="0" applyFont="1" applyFill="1" applyAlignment="1">
      <alignment horizontal="right"/>
    </xf>
    <xf numFmtId="0" fontId="15" fillId="0" borderId="12" xfId="0" applyFon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0" xfId="0" applyAlignment="1">
      <alignment horizontal="right"/>
    </xf>
    <xf numFmtId="0" fontId="4" fillId="0" borderId="4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left" vertical="top"/>
      <protection locked="0"/>
    </xf>
    <xf numFmtId="0" fontId="4" fillId="0" borderId="23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 applyProtection="1">
      <alignment horizontal="left" vertical="top"/>
      <protection locked="0"/>
    </xf>
    <xf numFmtId="0" fontId="4" fillId="0" borderId="6" xfId="0" applyFont="1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7" xfId="0" applyFont="1" applyBorder="1" applyAlignment="1" applyProtection="1">
      <alignment horizontal="left" vertical="top"/>
      <protection locked="0"/>
    </xf>
    <xf numFmtId="0" fontId="4" fillId="0" borderId="8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9" xfId="0" applyFont="1" applyBorder="1" applyAlignment="1" applyProtection="1">
      <alignment horizontal="left" vertical="top"/>
      <protection locked="0"/>
    </xf>
    <xf numFmtId="0" fontId="7" fillId="2" borderId="2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textRotation="90" wrapText="1"/>
    </xf>
    <xf numFmtId="0" fontId="8" fillId="4" borderId="21" xfId="0" applyFont="1" applyFill="1" applyBorder="1" applyAlignment="1">
      <alignment horizontal="center" textRotation="90" wrapText="1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 applyProtection="1">
      <alignment horizontal="left" vertical="center"/>
      <protection locked="0"/>
    </xf>
    <xf numFmtId="0" fontId="3" fillId="0" borderId="16" xfId="0" applyFont="1" applyBorder="1" applyAlignment="1" applyProtection="1">
      <alignment horizontal="left" vertical="center"/>
      <protection locked="0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</cellXfs>
  <cellStyles count="23">
    <cellStyle name="Dziesiętny 2" xfId="8" xr:uid="{7850A2C5-2836-4B08-B696-6895A7EA2540}"/>
    <cellStyle name="Dziesiętny 3" xfId="15" xr:uid="{77396120-AB8E-4D41-BB81-3B88CB61BD3F}"/>
    <cellStyle name="Dziesiętny 4" xfId="4" xr:uid="{54CE4C21-2EE9-4769-B898-10D3E54F7DF5}"/>
    <cellStyle name="Dziesiętny 5" xfId="2" xr:uid="{A96E02F3-4291-4E39-84D6-947D637E82B1}"/>
    <cellStyle name="Hiperłącze 2" xfId="10" xr:uid="{99D92BD8-7FE6-47B9-AB61-32A56BF8CA02}"/>
    <cellStyle name="Normalny" xfId="0" builtinId="0"/>
    <cellStyle name="Normalny 10" xfId="18" xr:uid="{D25CFF5A-DE21-40B8-9D4A-07432BB9F27A}"/>
    <cellStyle name="Normalny 11" xfId="3" xr:uid="{5833A84C-DB0F-4B9D-848B-D431D0B71A26}"/>
    <cellStyle name="Normalny 12" xfId="1" xr:uid="{30F19FE0-0C7D-4188-A493-1ACB419F0564}"/>
    <cellStyle name="Normalny 2" xfId="9" xr:uid="{33A9AC26-0F9F-4066-AD1F-FD24AE36B107}"/>
    <cellStyle name="Normalny 3" xfId="6" xr:uid="{399BFCC8-A2A0-4DE3-BA70-C4AFE4F6A64B}"/>
    <cellStyle name="Normalny 4" xfId="11" xr:uid="{36C6A024-F24C-4D2F-B0DA-252DE0273BD7}"/>
    <cellStyle name="Normalny 5" xfId="12" xr:uid="{7AA66C89-06CF-4023-9269-2C8EDA441805}"/>
    <cellStyle name="Normalny 6" xfId="14" xr:uid="{CC44656C-9465-4CBA-8159-69A96E96F231}"/>
    <cellStyle name="Normalny 7" xfId="16" xr:uid="{5E4C3A42-6E97-4D92-B3F1-4A240D4CFD13}"/>
    <cellStyle name="Normalny 7 2" xfId="20" xr:uid="{DDF75F46-28D8-4F12-A4E6-12518461D289}"/>
    <cellStyle name="Normalny 7 3" xfId="22" xr:uid="{1DE23709-DEAD-4956-8BF1-9DEB2B691639}"/>
    <cellStyle name="Normalny 8" xfId="13" xr:uid="{C7ACED4E-F177-49A8-B22F-603408A546CA}"/>
    <cellStyle name="Normalny 8 2" xfId="19" xr:uid="{5066A50C-1140-45CB-96CF-D1568D16DD46}"/>
    <cellStyle name="Normalny 8 3" xfId="21" xr:uid="{DD8BF105-0E78-4ED6-A029-A4120D913A70}"/>
    <cellStyle name="Normalny 9" xfId="5" xr:uid="{714AC27B-DA58-4B35-B749-C83CB613196C}"/>
    <cellStyle name="Standard 2 2" xfId="17" xr:uid="{69EAD207-3147-4AD9-96DA-B2F990E67270}"/>
    <cellStyle name="Walutowy 2" xfId="7" xr:uid="{7F397DC5-AD7C-4EE2-9CB8-C0E42B96A7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228601</xdr:colOff>
      <xdr:row>2</xdr:row>
      <xdr:rowOff>0</xdr:rowOff>
    </xdr:from>
    <xdr:to>
      <xdr:col>17</xdr:col>
      <xdr:colOff>209552</xdr:colOff>
      <xdr:row>2</xdr:row>
      <xdr:rowOff>962025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105401" y="161925"/>
          <a:ext cx="2124076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Ins="36000" rtlCol="0" anchor="t"/>
        <a:lstStyle/>
        <a:p>
          <a:r>
            <a:rPr lang="de-DE" sz="900" b="1"/>
            <a:t>UWAGI: </a:t>
          </a:r>
          <a:r>
            <a:rPr lang="de-DE" sz="1000" u="sng"/>
            <a:t>Usłojenie wzdłuż </a:t>
          </a:r>
          <a:r>
            <a:rPr lang="de-DE" sz="1000" b="1" u="sng"/>
            <a:t>pierwszego wymiaru (długość)</a:t>
          </a:r>
          <a:br>
            <a:rPr lang="pl-PL" sz="900"/>
          </a:br>
          <a:br>
            <a:rPr lang="de-DE" sz="900"/>
          </a:br>
          <a:r>
            <a:rPr lang="de-DE" sz="1000" b="0" u="sng"/>
            <a:t>Wymiary na zamówieniu</a:t>
          </a:r>
          <a:r>
            <a:rPr lang="pl-PL" sz="1000" b="0" u="sng"/>
            <a:t>:</a:t>
          </a:r>
          <a:r>
            <a:rPr lang="pl-PL" sz="1000" b="0" u="sng" baseline="0"/>
            <a:t> </a:t>
          </a:r>
          <a:r>
            <a:rPr lang="pl-PL" sz="1000" b="0" u="sng"/>
            <a:t> </a:t>
          </a:r>
          <a:br>
            <a:rPr lang="pl-PL" sz="1000" b="1" u="sng"/>
          </a:br>
          <a:r>
            <a:rPr lang="pl-PL" sz="1000" b="1" u="sng"/>
            <a:t> </a:t>
          </a:r>
          <a:r>
            <a:rPr lang="de-DE" sz="1000" b="1" u="sng"/>
            <a:t>brutto (razem z</a:t>
          </a:r>
          <a:r>
            <a:rPr lang="de-DE" sz="1000" b="1" u="sng" baseline="0"/>
            <a:t> obrze</a:t>
          </a:r>
          <a:r>
            <a:rPr lang="pl-PL" sz="1000" b="1" u="sng" baseline="0"/>
            <a:t>żą</a:t>
          </a:r>
          <a:r>
            <a:rPr lang="de-DE" sz="1000" b="1" u="sng" baseline="0"/>
            <a:t>)</a:t>
          </a:r>
          <a:r>
            <a:rPr lang="de-DE" sz="1000" b="1" u="sng"/>
            <a:t> w mm</a:t>
          </a:r>
        </a:p>
        <a:p>
          <a:endParaRPr lang="de-DE" sz="900"/>
        </a:p>
      </xdr:txBody>
    </xdr:sp>
    <xdr:clientData/>
  </xdr:twoCellAnchor>
  <xdr:twoCellAnchor>
    <xdr:from>
      <xdr:col>13</xdr:col>
      <xdr:colOff>50766</xdr:colOff>
      <xdr:row>5</xdr:row>
      <xdr:rowOff>69688</xdr:rowOff>
    </xdr:from>
    <xdr:to>
      <xdr:col>13</xdr:col>
      <xdr:colOff>219808</xdr:colOff>
      <xdr:row>5</xdr:row>
      <xdr:rowOff>165589</xdr:rowOff>
    </xdr:to>
    <xdr:sp macro="" textlink="">
      <xdr:nvSpPr>
        <xdr:cNvPr id="3" name="Prostoką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5337141" y="2069938"/>
          <a:ext cx="169042" cy="959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51975</xdr:colOff>
      <xdr:row>5</xdr:row>
      <xdr:rowOff>41676</xdr:rowOff>
    </xdr:from>
    <xdr:to>
      <xdr:col>13</xdr:col>
      <xdr:colOff>215261</xdr:colOff>
      <xdr:row>5</xdr:row>
      <xdr:rowOff>41676</xdr:rowOff>
    </xdr:to>
    <xdr:cxnSp macro="">
      <xdr:nvCxnSpPr>
        <xdr:cNvPr id="5" name="Łącznik prosty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 bwMode="auto">
        <a:xfrm>
          <a:off x="5334351" y="2037563"/>
          <a:ext cx="163286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58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227658</xdr:colOff>
      <xdr:row>5</xdr:row>
      <xdr:rowOff>70652</xdr:rowOff>
    </xdr:from>
    <xdr:to>
      <xdr:col>14</xdr:col>
      <xdr:colOff>228383</xdr:colOff>
      <xdr:row>5</xdr:row>
      <xdr:rowOff>167804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 bwMode="auto">
        <a:xfrm>
          <a:off x="5783036" y="2075089"/>
          <a:ext cx="725" cy="97152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58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34646</xdr:colOff>
      <xdr:row>5</xdr:row>
      <xdr:rowOff>68223</xdr:rowOff>
    </xdr:from>
    <xdr:to>
      <xdr:col>14</xdr:col>
      <xdr:colOff>203688</xdr:colOff>
      <xdr:row>5</xdr:row>
      <xdr:rowOff>164124</xdr:rowOff>
    </xdr:to>
    <xdr:sp macro="" textlink="">
      <xdr:nvSpPr>
        <xdr:cNvPr id="24" name="Prostoką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5587721" y="2068473"/>
          <a:ext cx="169042" cy="959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/>
        </a:p>
      </xdr:txBody>
    </xdr:sp>
    <xdr:clientData/>
  </xdr:twoCellAnchor>
  <xdr:twoCellAnchor>
    <xdr:from>
      <xdr:col>15</xdr:col>
      <xdr:colOff>47835</xdr:colOff>
      <xdr:row>5</xdr:row>
      <xdr:rowOff>58176</xdr:rowOff>
    </xdr:from>
    <xdr:to>
      <xdr:col>15</xdr:col>
      <xdr:colOff>216877</xdr:colOff>
      <xdr:row>5</xdr:row>
      <xdr:rowOff>154077</xdr:rowOff>
    </xdr:to>
    <xdr:sp macro="" textlink="">
      <xdr:nvSpPr>
        <xdr:cNvPr id="25" name="Prostoką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5870122" y="2062613"/>
          <a:ext cx="169042" cy="959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/>
        </a:p>
      </xdr:txBody>
    </xdr:sp>
    <xdr:clientData/>
  </xdr:twoCellAnchor>
  <xdr:twoCellAnchor>
    <xdr:from>
      <xdr:col>15</xdr:col>
      <xdr:colOff>54242</xdr:colOff>
      <xdr:row>5</xdr:row>
      <xdr:rowOff>185297</xdr:rowOff>
    </xdr:from>
    <xdr:to>
      <xdr:col>15</xdr:col>
      <xdr:colOff>217528</xdr:colOff>
      <xdr:row>5</xdr:row>
      <xdr:rowOff>185297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 bwMode="auto">
        <a:xfrm>
          <a:off x="5867293" y="2174341"/>
          <a:ext cx="163286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58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16</xdr:col>
      <xdr:colOff>75678</xdr:colOff>
      <xdr:row>5</xdr:row>
      <xdr:rowOff>65293</xdr:rowOff>
    </xdr:from>
    <xdr:to>
      <xdr:col>16</xdr:col>
      <xdr:colOff>244720</xdr:colOff>
      <xdr:row>5</xdr:row>
      <xdr:rowOff>161194</xdr:rowOff>
    </xdr:to>
    <xdr:sp macro="" textlink="">
      <xdr:nvSpPr>
        <xdr:cNvPr id="27" name="Prostokąt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 bwMode="auto">
        <a:xfrm>
          <a:off x="6162153" y="2065543"/>
          <a:ext cx="169042" cy="959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/>
        </a:p>
      </xdr:txBody>
    </xdr:sp>
    <xdr:clientData/>
  </xdr:twoCellAnchor>
  <xdr:twoCellAnchor>
    <xdr:from>
      <xdr:col>16</xdr:col>
      <xdr:colOff>50348</xdr:colOff>
      <xdr:row>5</xdr:row>
      <xdr:rowOff>66047</xdr:rowOff>
    </xdr:from>
    <xdr:to>
      <xdr:col>16</xdr:col>
      <xdr:colOff>51073</xdr:colOff>
      <xdr:row>5</xdr:row>
      <xdr:rowOff>163199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 bwMode="auto">
        <a:xfrm>
          <a:off x="6139544" y="2070484"/>
          <a:ext cx="725" cy="97152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58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216</xdr:row>
          <xdr:rowOff>152400</xdr:rowOff>
        </xdr:from>
        <xdr:to>
          <xdr:col>17</xdr:col>
          <xdr:colOff>85725</xdr:colOff>
          <xdr:row>273</xdr:row>
          <xdr:rowOff>114300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28575</xdr:colOff>
      <xdr:row>206</xdr:row>
      <xdr:rowOff>149225</xdr:rowOff>
    </xdr:from>
    <xdr:to>
      <xdr:col>17</xdr:col>
      <xdr:colOff>381000</xdr:colOff>
      <xdr:row>206</xdr:row>
      <xdr:rowOff>158750</xdr:rowOff>
    </xdr:to>
    <xdr:cxnSp macro="">
      <xdr:nvCxnSpPr>
        <xdr:cNvPr id="36" name="Gerader Verbinder 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>
          <a:cxnSpLocks noChangeShapeType="1"/>
        </xdr:cNvCxnSpPr>
      </xdr:nvCxnSpPr>
      <xdr:spPr bwMode="auto">
        <a:xfrm flipV="1">
          <a:off x="28575" y="37525325"/>
          <a:ext cx="6915150" cy="9525"/>
        </a:xfrm>
        <a:prstGeom prst="lin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50766</xdr:colOff>
      <xdr:row>0</xdr:row>
      <xdr:rowOff>69688</xdr:rowOff>
    </xdr:from>
    <xdr:to>
      <xdr:col>5</xdr:col>
      <xdr:colOff>219808</xdr:colOff>
      <xdr:row>0</xdr:row>
      <xdr:rowOff>165589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 bwMode="auto">
        <a:xfrm>
          <a:off x="5337141" y="2069938"/>
          <a:ext cx="169042" cy="959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51975</xdr:colOff>
      <xdr:row>0</xdr:row>
      <xdr:rowOff>41676</xdr:rowOff>
    </xdr:from>
    <xdr:to>
      <xdr:col>5</xdr:col>
      <xdr:colOff>215261</xdr:colOff>
      <xdr:row>0</xdr:row>
      <xdr:rowOff>41676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CxnSpPr/>
      </xdr:nvCxnSpPr>
      <xdr:spPr bwMode="auto">
        <a:xfrm>
          <a:off x="5338350" y="2041926"/>
          <a:ext cx="163286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58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227658</xdr:colOff>
      <xdr:row>0</xdr:row>
      <xdr:rowOff>70652</xdr:rowOff>
    </xdr:from>
    <xdr:to>
      <xdr:col>6</xdr:col>
      <xdr:colOff>228383</xdr:colOff>
      <xdr:row>0</xdr:row>
      <xdr:rowOff>167804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CxnSpPr/>
      </xdr:nvCxnSpPr>
      <xdr:spPr bwMode="auto">
        <a:xfrm>
          <a:off x="5780733" y="2070902"/>
          <a:ext cx="725" cy="97152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58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34646</xdr:colOff>
      <xdr:row>0</xdr:row>
      <xdr:rowOff>68223</xdr:rowOff>
    </xdr:from>
    <xdr:to>
      <xdr:col>6</xdr:col>
      <xdr:colOff>203688</xdr:colOff>
      <xdr:row>0</xdr:row>
      <xdr:rowOff>164124</xdr:rowOff>
    </xdr:to>
    <xdr:sp macro="" textlink="">
      <xdr:nvSpPr>
        <xdr:cNvPr id="5" name="Prostoką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 bwMode="auto">
        <a:xfrm>
          <a:off x="5587721" y="2068473"/>
          <a:ext cx="169042" cy="959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47835</xdr:colOff>
      <xdr:row>0</xdr:row>
      <xdr:rowOff>58176</xdr:rowOff>
    </xdr:from>
    <xdr:to>
      <xdr:col>7</xdr:col>
      <xdr:colOff>216877</xdr:colOff>
      <xdr:row>0</xdr:row>
      <xdr:rowOff>154077</xdr:rowOff>
    </xdr:to>
    <xdr:sp macro="" textlink="">
      <xdr:nvSpPr>
        <xdr:cNvPr id="6" name="Prostoką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 bwMode="auto">
        <a:xfrm>
          <a:off x="5867610" y="2058426"/>
          <a:ext cx="169042" cy="959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54242</xdr:colOff>
      <xdr:row>0</xdr:row>
      <xdr:rowOff>185297</xdr:rowOff>
    </xdr:from>
    <xdr:to>
      <xdr:col>7</xdr:col>
      <xdr:colOff>217528</xdr:colOff>
      <xdr:row>0</xdr:row>
      <xdr:rowOff>185297</xdr:rowOff>
    </xdr:to>
    <xdr:cxnSp macro="">
      <xdr:nvCxnSpPr>
        <xdr:cNvPr id="7" name="Łącznik prosty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CxnSpPr/>
      </xdr:nvCxnSpPr>
      <xdr:spPr bwMode="auto">
        <a:xfrm>
          <a:off x="5874017" y="2185547"/>
          <a:ext cx="163286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58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8</xdr:col>
      <xdr:colOff>75678</xdr:colOff>
      <xdr:row>0</xdr:row>
      <xdr:rowOff>65293</xdr:rowOff>
    </xdr:from>
    <xdr:to>
      <xdr:col>8</xdr:col>
      <xdr:colOff>244720</xdr:colOff>
      <xdr:row>0</xdr:row>
      <xdr:rowOff>161194</xdr:rowOff>
    </xdr:to>
    <xdr:sp macro="" textlink="">
      <xdr:nvSpPr>
        <xdr:cNvPr id="8" name="Prostokąt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 bwMode="auto">
        <a:xfrm>
          <a:off x="6162153" y="2065543"/>
          <a:ext cx="169042" cy="959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50348</xdr:colOff>
      <xdr:row>0</xdr:row>
      <xdr:rowOff>66047</xdr:rowOff>
    </xdr:from>
    <xdr:to>
      <xdr:col>8</xdr:col>
      <xdr:colOff>51073</xdr:colOff>
      <xdr:row>0</xdr:row>
      <xdr:rowOff>163199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 bwMode="auto">
        <a:xfrm>
          <a:off x="6136823" y="2066297"/>
          <a:ext cx="725" cy="97152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587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Microsoft_Word_97_-_2003_Document.doc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6"/>
  <sheetViews>
    <sheetView tabSelected="1" view="pageLayout" zoomScale="106" zoomScaleNormal="130" zoomScaleSheetLayoutView="100" zoomScalePageLayoutView="106" workbookViewId="0">
      <selection activeCell="B7" sqref="B7"/>
    </sheetView>
  </sheetViews>
  <sheetFormatPr defaultColWidth="12.5703125" defaultRowHeight="12.75" x14ac:dyDescent="0.2"/>
  <cols>
    <col min="1" max="1" width="3.42578125" style="39" customWidth="1"/>
    <col min="2" max="2" width="7.7109375" style="1" customWidth="1"/>
    <col min="3" max="3" width="14.140625" style="35" customWidth="1"/>
    <col min="4" max="4" width="4.140625" style="1" customWidth="1"/>
    <col min="5" max="5" width="3" style="1" customWidth="1"/>
    <col min="6" max="6" width="6.5703125" style="1" customWidth="1"/>
    <col min="7" max="7" width="6.140625" style="1" customWidth="1"/>
    <col min="8" max="8" width="5.42578125" style="1" customWidth="1"/>
    <col min="9" max="9" width="3" style="1" customWidth="1"/>
    <col min="10" max="10" width="10.85546875" style="1" customWidth="1"/>
    <col min="11" max="11" width="4.85546875" style="1" customWidth="1"/>
    <col min="12" max="12" width="10.85546875" style="1" customWidth="1"/>
    <col min="13" max="13" width="4.42578125" style="1" customWidth="1"/>
    <col min="14" max="17" width="3.85546875" style="1" customWidth="1"/>
    <col min="18" max="18" width="3.140625" style="1" customWidth="1"/>
    <col min="19" max="256" width="11.5703125" style="1" customWidth="1"/>
    <col min="257" max="16384" width="12.5703125" style="1"/>
  </cols>
  <sheetData>
    <row r="1" spans="1:18" ht="17.25" customHeight="1" x14ac:dyDescent="0.2">
      <c r="O1" s="2"/>
      <c r="P1" s="1" t="s">
        <v>5404</v>
      </c>
      <c r="Q1" s="2"/>
      <c r="R1" s="2"/>
    </row>
    <row r="2" spans="1:18" ht="5.25" customHeight="1" x14ac:dyDescent="0.2">
      <c r="P2" s="3"/>
      <c r="Q2" s="3"/>
      <c r="R2" s="3"/>
    </row>
    <row r="3" spans="1:18" ht="76.5" customHeight="1" x14ac:dyDescent="0.2">
      <c r="A3" s="40" t="s">
        <v>3732</v>
      </c>
      <c r="B3" s="17"/>
      <c r="C3" s="83"/>
      <c r="D3" s="84"/>
      <c r="E3" s="84"/>
      <c r="F3" s="84"/>
      <c r="G3" s="84"/>
      <c r="H3" s="84"/>
      <c r="I3" s="84"/>
      <c r="J3" s="84"/>
      <c r="K3" s="85"/>
      <c r="L3" s="12"/>
      <c r="M3" s="12"/>
      <c r="N3" s="12"/>
      <c r="O3" s="4"/>
    </row>
    <row r="4" spans="1:18" ht="3" customHeight="1" x14ac:dyDescent="0.2"/>
    <row r="5" spans="1:18" ht="13.5" customHeight="1" x14ac:dyDescent="0.2">
      <c r="A5" s="41" t="s">
        <v>0</v>
      </c>
      <c r="B5" s="78" t="s">
        <v>4</v>
      </c>
      <c r="C5" s="79"/>
      <c r="D5" s="79"/>
      <c r="E5" s="79"/>
      <c r="F5" s="79"/>
      <c r="G5" s="79"/>
      <c r="H5" s="79"/>
      <c r="I5" s="80"/>
      <c r="J5" s="8"/>
      <c r="K5" s="86" t="s">
        <v>3</v>
      </c>
      <c r="L5" s="87"/>
      <c r="M5" s="87"/>
      <c r="N5" s="27"/>
      <c r="O5" s="27"/>
      <c r="P5" s="27"/>
      <c r="Q5" s="28"/>
      <c r="R5" s="81" t="s">
        <v>40</v>
      </c>
    </row>
    <row r="6" spans="1:18" ht="50.25" customHeight="1" x14ac:dyDescent="0.2">
      <c r="A6" s="42"/>
      <c r="B6" s="9" t="s">
        <v>46</v>
      </c>
      <c r="C6" s="36" t="s">
        <v>10</v>
      </c>
      <c r="D6" s="37" t="s">
        <v>696</v>
      </c>
      <c r="E6" s="37" t="s">
        <v>3731</v>
      </c>
      <c r="F6" s="37" t="s">
        <v>697</v>
      </c>
      <c r="G6" s="38" t="s">
        <v>66</v>
      </c>
      <c r="H6" s="38" t="s">
        <v>67</v>
      </c>
      <c r="I6" s="37" t="s">
        <v>1</v>
      </c>
      <c r="J6" s="10" t="s">
        <v>45</v>
      </c>
      <c r="K6" s="14" t="s">
        <v>5</v>
      </c>
      <c r="L6" s="15" t="s">
        <v>10</v>
      </c>
      <c r="M6" s="16" t="s">
        <v>29</v>
      </c>
      <c r="N6" s="13" t="s">
        <v>30</v>
      </c>
      <c r="O6" s="5" t="s">
        <v>21</v>
      </c>
      <c r="P6" s="5" t="s">
        <v>20</v>
      </c>
      <c r="Q6" s="5" t="s">
        <v>28</v>
      </c>
      <c r="R6" s="82"/>
    </row>
    <row r="7" spans="1:18" ht="17.25" customHeight="1" x14ac:dyDescent="0.2">
      <c r="A7" s="24">
        <v>1</v>
      </c>
      <c r="B7" s="23"/>
      <c r="C7" s="18" t="str">
        <f>IF(B7="","",IF(B7="zp",C6,VLOOKUP(B7,'KOD, Kolor Plyta'!A:B,2,FALSE)))</f>
        <v/>
      </c>
      <c r="D7" s="34" t="str">
        <f>IF(B7="","",VLOOKUP(B7,'KOD, Kolor Plyta'!$A:$D,4,FALSE))</f>
        <v/>
      </c>
      <c r="E7" s="34" t="str">
        <f>IF(B7="","",VLOOKUP(B7,'KOD, Kolor Plyta'!$A:$F,6,FALSE))</f>
        <v/>
      </c>
      <c r="F7" s="34" t="str">
        <f>IF(B7="","",VLOOKUP(B7,'KOD, Kolor Plyta'!$A:$E,5,FALSE))</f>
        <v/>
      </c>
      <c r="G7" s="52"/>
      <c r="H7" s="52"/>
      <c r="I7" s="52"/>
      <c r="J7" s="20"/>
      <c r="K7" s="21"/>
      <c r="L7" s="19" t="str">
        <f>IF(K7="","",IF(K7="zp",L6,VLOOKUP(K7,'KOD, Kolor okl.'!$B:$D,3,FALSE)))</f>
        <v/>
      </c>
      <c r="M7" s="54"/>
      <c r="N7" s="55"/>
      <c r="O7" s="55"/>
      <c r="P7" s="55"/>
      <c r="Q7" s="63"/>
      <c r="R7" s="56"/>
    </row>
    <row r="8" spans="1:18" ht="17.25" customHeight="1" x14ac:dyDescent="0.2">
      <c r="A8" s="24">
        <v>2</v>
      </c>
      <c r="B8" s="23"/>
      <c r="C8" s="18" t="str">
        <f>IF($B8="","",IF($B8="zp",C7,VLOOKUP($B8,'KOD, Kolor Plyta'!$A:$B,2,FALSE)))</f>
        <v/>
      </c>
      <c r="D8" s="18" t="str">
        <f>IF($B8="","",IF($B8="zp",D7,VLOOKUP($B8,'KOD, Kolor Plyta'!$A:$D,4,FALSE)))</f>
        <v/>
      </c>
      <c r="E8" s="18" t="str">
        <f>IF($B8="","",IF($B8="zp",E7,VLOOKUP($B8,'KOD, Kolor Plyta'!$A:$F,6,FALSE)))</f>
        <v/>
      </c>
      <c r="F8" s="18" t="str">
        <f>IF($B8="","",IF($B8="zp",F7,VLOOKUP($B8,'KOD, Kolor Plyta'!$A:$E,5,FALSE)))</f>
        <v/>
      </c>
      <c r="G8" s="52"/>
      <c r="H8" s="52"/>
      <c r="I8" s="52"/>
      <c r="J8" s="20"/>
      <c r="K8" s="21"/>
      <c r="L8" s="19" t="str">
        <f>IF(K8="","",IF(K8="zp",L7,VLOOKUP(K8,'KOD, Kolor okl.'!$B:$D,3,FALSE)))</f>
        <v/>
      </c>
      <c r="M8" s="54"/>
      <c r="N8" s="55"/>
      <c r="O8" s="55"/>
      <c r="P8" s="55"/>
      <c r="Q8" s="55"/>
      <c r="R8" s="56"/>
    </row>
    <row r="9" spans="1:18" ht="17.25" customHeight="1" x14ac:dyDescent="0.2">
      <c r="A9" s="24">
        <v>3</v>
      </c>
      <c r="B9" s="23"/>
      <c r="C9" s="18" t="str">
        <f>IF($B9="","",IF($B9="zp",C8,VLOOKUP($B9,'KOD, Kolor Plyta'!$A:$B,2,FALSE)))</f>
        <v/>
      </c>
      <c r="D9" s="18" t="str">
        <f>IF($B9="","",IF($B9="zp",D8,VLOOKUP($B9,'KOD, Kolor Plyta'!$A:$D,4,FALSE)))</f>
        <v/>
      </c>
      <c r="E9" s="18" t="str">
        <f>IF($B9="","",IF($B9="zp",E8,VLOOKUP($B9,'KOD, Kolor Plyta'!$A:$F,6,FALSE)))</f>
        <v/>
      </c>
      <c r="F9" s="18" t="str">
        <f>IF($B9="","",IF($B9="zp",F8,VLOOKUP($B9,'KOD, Kolor Plyta'!$A:$E,5,FALSE)))</f>
        <v/>
      </c>
      <c r="G9" s="52"/>
      <c r="H9" s="52"/>
      <c r="I9" s="52"/>
      <c r="J9" s="20"/>
      <c r="K9" s="21"/>
      <c r="L9" s="19" t="str">
        <f>IF(K9="","",IF(K9="zp",L8,VLOOKUP(K9,'KOD, Kolor okl.'!$B:$D,3,FALSE)))</f>
        <v/>
      </c>
      <c r="M9" s="54"/>
      <c r="N9" s="55"/>
      <c r="O9" s="55"/>
      <c r="P9" s="55"/>
      <c r="Q9" s="55"/>
      <c r="R9" s="56"/>
    </row>
    <row r="10" spans="1:18" ht="17.25" customHeight="1" x14ac:dyDescent="0.2">
      <c r="A10" s="24">
        <v>4</v>
      </c>
      <c r="B10" s="23"/>
      <c r="C10" s="18" t="str">
        <f>IF($B10="","",IF($B10="zp",C9,VLOOKUP($B10,'KOD, Kolor Plyta'!$A:$B,2,FALSE)))</f>
        <v/>
      </c>
      <c r="D10" s="18" t="str">
        <f>IF($B10="","",IF($B10="zp",D9,VLOOKUP($B10,'KOD, Kolor Plyta'!$A:$D,4,FALSE)))</f>
        <v/>
      </c>
      <c r="E10" s="18" t="str">
        <f>IF($B10="","",IF($B10="zp",E9,VLOOKUP($B10,'KOD, Kolor Plyta'!$A:$F,6,FALSE)))</f>
        <v/>
      </c>
      <c r="F10" s="18" t="str">
        <f>IF($B10="","",IF($B10="zp",F9,VLOOKUP($B10,'KOD, Kolor Plyta'!$A:$E,5,FALSE)))</f>
        <v/>
      </c>
      <c r="G10" s="52"/>
      <c r="H10" s="52"/>
      <c r="I10" s="52"/>
      <c r="J10" s="20"/>
      <c r="K10" s="21"/>
      <c r="L10" s="19" t="str">
        <f>IF(K10="","",IF(K10="zp",L9,VLOOKUP(K10,'KOD, Kolor okl.'!$B:$D,3,FALSE)))</f>
        <v/>
      </c>
      <c r="M10" s="54"/>
      <c r="N10" s="55"/>
      <c r="O10" s="55"/>
      <c r="P10" s="55"/>
      <c r="Q10" s="55"/>
      <c r="R10" s="56"/>
    </row>
    <row r="11" spans="1:18" ht="17.25" customHeight="1" x14ac:dyDescent="0.2">
      <c r="A11" s="24">
        <v>5</v>
      </c>
      <c r="B11" s="23"/>
      <c r="C11" s="18" t="str">
        <f>IF($B11="","",IF($B11="zp",C10,VLOOKUP($B11,'KOD, Kolor Plyta'!$A:$B,2,FALSE)))</f>
        <v/>
      </c>
      <c r="D11" s="18" t="str">
        <f>IF($B11="","",IF($B11="zp",D10,VLOOKUP($B11,'KOD, Kolor Plyta'!$A:$D,4,FALSE)))</f>
        <v/>
      </c>
      <c r="E11" s="18" t="str">
        <f>IF($B11="","",IF($B11="zp",E10,VLOOKUP($B11,'KOD, Kolor Plyta'!$A:$F,6,FALSE)))</f>
        <v/>
      </c>
      <c r="F11" s="18" t="str">
        <f>IF($B11="","",IF($B11="zp",F10,VLOOKUP($B11,'KOD, Kolor Plyta'!$A:$E,5,FALSE)))</f>
        <v/>
      </c>
      <c r="G11" s="52"/>
      <c r="H11" s="52"/>
      <c r="I11" s="52"/>
      <c r="J11" s="20"/>
      <c r="K11" s="21"/>
      <c r="L11" s="19" t="str">
        <f>IF(K11="","",IF(K11="zp",L10,VLOOKUP(K11,'KOD, Kolor okl.'!$B:$D,3,FALSE)))</f>
        <v/>
      </c>
      <c r="M11" s="54"/>
      <c r="N11" s="55"/>
      <c r="O11" s="55"/>
      <c r="P11" s="55"/>
      <c r="Q11" s="55"/>
      <c r="R11" s="56"/>
    </row>
    <row r="12" spans="1:18" ht="17.25" customHeight="1" x14ac:dyDescent="0.2">
      <c r="A12" s="24">
        <v>6</v>
      </c>
      <c r="B12" s="23"/>
      <c r="C12" s="18" t="str">
        <f>IF($B12="","",IF($B12="zp",C11,VLOOKUP($B12,'KOD, Kolor Plyta'!$A:$B,2,FALSE)))</f>
        <v/>
      </c>
      <c r="D12" s="18" t="str">
        <f>IF($B12="","",IF($B12="zp",D11,VLOOKUP($B12,'KOD, Kolor Plyta'!$A:$D,4,FALSE)))</f>
        <v/>
      </c>
      <c r="E12" s="18" t="str">
        <f>IF($B12="","",IF($B12="zp",E11,VLOOKUP($B12,'KOD, Kolor Plyta'!$A:$F,6,FALSE)))</f>
        <v/>
      </c>
      <c r="F12" s="18" t="str">
        <f>IF($B12="","",IF($B12="zp",F11,VLOOKUP($B12,'KOD, Kolor Plyta'!$A:$E,5,FALSE)))</f>
        <v/>
      </c>
      <c r="G12" s="52"/>
      <c r="H12" s="52"/>
      <c r="I12" s="52"/>
      <c r="J12" s="20"/>
      <c r="K12" s="21"/>
      <c r="L12" s="19" t="str">
        <f>IF(K12="","",IF(K12="zp",L11,VLOOKUP(K12,'KOD, Kolor okl.'!$B:$D,3,FALSE)))</f>
        <v/>
      </c>
      <c r="M12" s="54"/>
      <c r="N12" s="55"/>
      <c r="O12" s="55"/>
      <c r="P12" s="55"/>
      <c r="Q12" s="55"/>
      <c r="R12" s="56"/>
    </row>
    <row r="13" spans="1:18" ht="17.25" customHeight="1" x14ac:dyDescent="0.2">
      <c r="A13" s="24">
        <v>7</v>
      </c>
      <c r="B13" s="23"/>
      <c r="C13" s="18" t="str">
        <f>IF($B13="","",IF($B13="zp",C12,VLOOKUP($B13,'KOD, Kolor Plyta'!$A:$B,2,FALSE)))</f>
        <v/>
      </c>
      <c r="D13" s="18" t="str">
        <f>IF($B13="","",IF($B13="zp",D12,VLOOKUP($B13,'KOD, Kolor Plyta'!$A:$D,4,FALSE)))</f>
        <v/>
      </c>
      <c r="E13" s="18" t="str">
        <f>IF($B13="","",IF($B13="zp",E12,VLOOKUP($B13,'KOD, Kolor Plyta'!$A:$F,6,FALSE)))</f>
        <v/>
      </c>
      <c r="F13" s="18" t="str">
        <f>IF($B13="","",IF($B13="zp",F12,VLOOKUP($B13,'KOD, Kolor Plyta'!$A:$E,5,FALSE)))</f>
        <v/>
      </c>
      <c r="G13" s="52"/>
      <c r="H13" s="52"/>
      <c r="I13" s="52"/>
      <c r="J13" s="20"/>
      <c r="K13" s="53"/>
      <c r="L13" s="19" t="str">
        <f>IF(K13="","",IF(K13="zp",L12,VLOOKUP(K13,'KOD, Kolor okl.'!$B:$D,3,FALSE)))</f>
        <v/>
      </c>
      <c r="M13" s="54"/>
      <c r="N13" s="55"/>
      <c r="O13" s="55"/>
      <c r="P13" s="55"/>
      <c r="Q13" s="55"/>
      <c r="R13" s="56"/>
    </row>
    <row r="14" spans="1:18" ht="17.25" customHeight="1" x14ac:dyDescent="0.2">
      <c r="A14" s="24">
        <v>8</v>
      </c>
      <c r="B14" s="23"/>
      <c r="C14" s="18" t="str">
        <f>IF($B14="","",IF($B14="zp",C13,VLOOKUP($B14,'KOD, Kolor Plyta'!$A:$B,2,FALSE)))</f>
        <v/>
      </c>
      <c r="D14" s="18" t="str">
        <f>IF($B14="","",IF($B14="zp",D13,VLOOKUP($B14,'KOD, Kolor Plyta'!$A:$D,4,FALSE)))</f>
        <v/>
      </c>
      <c r="E14" s="18" t="str">
        <f>IF($B14="","",IF($B14="zp",E13,VLOOKUP($B14,'KOD, Kolor Plyta'!$A:$F,6,FALSE)))</f>
        <v/>
      </c>
      <c r="F14" s="18" t="str">
        <f>IF($B14="","",IF($B14="zp",F13,VLOOKUP($B14,'KOD, Kolor Plyta'!$A:$E,5,FALSE)))</f>
        <v/>
      </c>
      <c r="G14" s="52"/>
      <c r="H14" s="52"/>
      <c r="I14" s="52"/>
      <c r="J14" s="20"/>
      <c r="K14" s="21"/>
      <c r="L14" s="19" t="str">
        <f>IF(K14="","",IF(K14="zp",L13,VLOOKUP(K14,'KOD, Kolor okl.'!$B:$D,3,FALSE)))</f>
        <v/>
      </c>
      <c r="M14" s="54"/>
      <c r="N14" s="55"/>
      <c r="O14" s="55"/>
      <c r="P14" s="55"/>
      <c r="Q14" s="55"/>
      <c r="R14" s="56"/>
    </row>
    <row r="15" spans="1:18" ht="17.25" customHeight="1" x14ac:dyDescent="0.2">
      <c r="A15" s="24">
        <v>9</v>
      </c>
      <c r="B15" s="23"/>
      <c r="C15" s="18" t="str">
        <f>IF($B15="","",IF($B15="zp",C14,VLOOKUP($B15,'KOD, Kolor Plyta'!$A:$B,2,FALSE)))</f>
        <v/>
      </c>
      <c r="D15" s="18" t="str">
        <f>IF($B15="","",IF($B15="zp",D14,VLOOKUP($B15,'KOD, Kolor Plyta'!$A:$D,4,FALSE)))</f>
        <v/>
      </c>
      <c r="E15" s="18" t="str">
        <f>IF($B15="","",IF($B15="zp",E14,VLOOKUP($B15,'KOD, Kolor Plyta'!$A:$F,6,FALSE)))</f>
        <v/>
      </c>
      <c r="F15" s="18" t="str">
        <f>IF($B15="","",IF($B15="zp",F14,VLOOKUP($B15,'KOD, Kolor Plyta'!$A:$E,5,FALSE)))</f>
        <v/>
      </c>
      <c r="G15" s="52"/>
      <c r="H15" s="52"/>
      <c r="I15" s="52"/>
      <c r="J15" s="20"/>
      <c r="K15" s="21"/>
      <c r="L15" s="19" t="str">
        <f>IF(K15="","",IF(K15="zp",L14,VLOOKUP(K15,'KOD, Kolor okl.'!$B:$D,3,FALSE)))</f>
        <v/>
      </c>
      <c r="M15" s="54"/>
      <c r="N15" s="55"/>
      <c r="O15" s="55"/>
      <c r="P15" s="55"/>
      <c r="Q15" s="55"/>
      <c r="R15" s="56"/>
    </row>
    <row r="16" spans="1:18" ht="17.25" customHeight="1" x14ac:dyDescent="0.2">
      <c r="A16" s="24">
        <v>10</v>
      </c>
      <c r="B16" s="23"/>
      <c r="C16" s="18" t="str">
        <f>IF($B16="","",IF($B16="zp",C15,VLOOKUP($B16,'KOD, Kolor Plyta'!$A:$B,2,FALSE)))</f>
        <v/>
      </c>
      <c r="D16" s="18" t="str">
        <f>IF($B16="","",IF($B16="zp",D15,VLOOKUP($B16,'KOD, Kolor Plyta'!$A:$D,4,FALSE)))</f>
        <v/>
      </c>
      <c r="E16" s="18" t="str">
        <f>IF($B16="","",IF($B16="zp",E15,VLOOKUP($B16,'KOD, Kolor Plyta'!$A:$F,6,FALSE)))</f>
        <v/>
      </c>
      <c r="F16" s="18" t="str">
        <f>IF($B16="","",IF($B16="zp",F15,VLOOKUP($B16,'KOD, Kolor Plyta'!$A:$E,5,FALSE)))</f>
        <v/>
      </c>
      <c r="G16" s="52"/>
      <c r="H16" s="52"/>
      <c r="I16" s="52"/>
      <c r="J16" s="20"/>
      <c r="K16" s="21"/>
      <c r="L16" s="19" t="str">
        <f>IF(K16="","",IF(K16="zp",L15,VLOOKUP(K16,'KOD, Kolor okl.'!$B:$D,3,FALSE)))</f>
        <v/>
      </c>
      <c r="M16" s="54"/>
      <c r="N16" s="55"/>
      <c r="O16" s="55"/>
      <c r="P16" s="55"/>
      <c r="Q16" s="55"/>
      <c r="R16" s="56"/>
    </row>
    <row r="17" spans="1:18" ht="17.25" customHeight="1" x14ac:dyDescent="0.2">
      <c r="A17" s="24">
        <v>11</v>
      </c>
      <c r="B17" s="59"/>
      <c r="C17" s="18" t="str">
        <f>IF($B17="","",IF($B17="zp",C16,VLOOKUP($B17,'KOD, Kolor Plyta'!$A:$B,2,FALSE)))</f>
        <v/>
      </c>
      <c r="D17" s="18" t="str">
        <f>IF($B17="","",IF($B17="zp",D16,VLOOKUP($B17,'KOD, Kolor Plyta'!$A:$D,4,FALSE)))</f>
        <v/>
      </c>
      <c r="E17" s="18" t="str">
        <f>IF($B17="","",IF($B17="zp",E16,VLOOKUP($B17,'KOD, Kolor Plyta'!$A:$F,6,FALSE)))</f>
        <v/>
      </c>
      <c r="F17" s="18" t="str">
        <f>IF($B17="","",IF($B17="zp",F16,VLOOKUP($B17,'KOD, Kolor Plyta'!$A:$E,5,FALSE)))</f>
        <v/>
      </c>
      <c r="G17" s="52"/>
      <c r="H17" s="52"/>
      <c r="I17" s="52"/>
      <c r="J17" s="20"/>
      <c r="K17" s="21"/>
      <c r="L17" s="19" t="str">
        <f>IF(K17="","",IF(K17="zp",L16,VLOOKUP(K17,'KOD, Kolor okl.'!$B:$D,3,FALSE)))</f>
        <v/>
      </c>
      <c r="M17" s="54"/>
      <c r="N17" s="55"/>
      <c r="O17" s="55"/>
      <c r="P17" s="55"/>
      <c r="Q17" s="57"/>
      <c r="R17" s="56"/>
    </row>
    <row r="18" spans="1:18" ht="17.25" customHeight="1" x14ac:dyDescent="0.2">
      <c r="A18" s="24">
        <v>12</v>
      </c>
      <c r="B18" s="23"/>
      <c r="C18" s="18" t="str">
        <f>IF($B18="","",IF($B18="zp",C17,VLOOKUP($B18,'KOD, Kolor Plyta'!$A:$B,2,FALSE)))</f>
        <v/>
      </c>
      <c r="D18" s="18" t="str">
        <f>IF($B18="","",IF($B18="zp",D17,VLOOKUP($B18,'KOD, Kolor Plyta'!$A:$D,4,FALSE)))</f>
        <v/>
      </c>
      <c r="E18" s="18" t="str">
        <f>IF($B18="","",IF($B18="zp",E17,VLOOKUP($B18,'KOD, Kolor Plyta'!$A:$F,6,FALSE)))</f>
        <v/>
      </c>
      <c r="F18" s="18" t="str">
        <f>IF($B18="","",IF($B18="zp",F17,VLOOKUP($B18,'KOD, Kolor Plyta'!$A:$E,5,FALSE)))</f>
        <v/>
      </c>
      <c r="G18" s="52"/>
      <c r="H18" s="52"/>
      <c r="I18" s="52"/>
      <c r="J18" s="20"/>
      <c r="K18" s="21"/>
      <c r="L18" s="19" t="str">
        <f>IF(K18="","",IF(K18="zp",L17,VLOOKUP(K18,'KOD, Kolor okl.'!$B:$D,3,FALSE)))</f>
        <v/>
      </c>
      <c r="M18" s="54"/>
      <c r="N18" s="55"/>
      <c r="O18" s="55"/>
      <c r="P18" s="55"/>
      <c r="Q18" s="55"/>
      <c r="R18" s="56"/>
    </row>
    <row r="19" spans="1:18" ht="17.25" customHeight="1" x14ac:dyDescent="0.2">
      <c r="A19" s="24">
        <v>13</v>
      </c>
      <c r="B19" s="23"/>
      <c r="C19" s="18" t="str">
        <f>IF($B19="","",IF($B19="zp",C18,VLOOKUP($B19,'KOD, Kolor Plyta'!$A:$B,2,FALSE)))</f>
        <v/>
      </c>
      <c r="D19" s="18" t="str">
        <f>IF($B19="","",IF($B19="zp",D18,VLOOKUP($B19,'KOD, Kolor Plyta'!$A:$D,4,FALSE)))</f>
        <v/>
      </c>
      <c r="E19" s="18" t="str">
        <f>IF($B19="","",IF($B19="zp",E18,VLOOKUP($B19,'KOD, Kolor Plyta'!$A:$F,6,FALSE)))</f>
        <v/>
      </c>
      <c r="F19" s="18" t="str">
        <f>IF($B19="","",IF($B19="zp",F18,VLOOKUP($B19,'KOD, Kolor Plyta'!$A:$E,5,FALSE)))</f>
        <v/>
      </c>
      <c r="G19" s="52"/>
      <c r="H19" s="52"/>
      <c r="I19" s="52"/>
      <c r="J19" s="20"/>
      <c r="K19" s="21"/>
      <c r="L19" s="19" t="str">
        <f>IF(K19="","",IF(K19="zp",L18,VLOOKUP(K19,'KOD, Kolor okl.'!$B:$D,3,FALSE)))</f>
        <v/>
      </c>
      <c r="M19" s="54"/>
      <c r="N19" s="55"/>
      <c r="O19" s="55"/>
      <c r="P19" s="55"/>
      <c r="Q19" s="55"/>
      <c r="R19" s="56"/>
    </row>
    <row r="20" spans="1:18" ht="17.25" customHeight="1" x14ac:dyDescent="0.2">
      <c r="A20" s="24">
        <v>14</v>
      </c>
      <c r="B20" s="23"/>
      <c r="C20" s="18" t="str">
        <f>IF($B20="","",IF($B20="zp",C19,VLOOKUP($B20,'KOD, Kolor Plyta'!$A:$B,2,FALSE)))</f>
        <v/>
      </c>
      <c r="D20" s="18" t="str">
        <f>IF($B20="","",IF($B20="zp",D19,VLOOKUP($B20,'KOD, Kolor Plyta'!$A:$D,4,FALSE)))</f>
        <v/>
      </c>
      <c r="E20" s="18" t="str">
        <f>IF($B20="","",IF($B20="zp",E19,VLOOKUP($B20,'KOD, Kolor Plyta'!$A:$F,6,FALSE)))</f>
        <v/>
      </c>
      <c r="F20" s="18" t="str">
        <f>IF($B20="","",IF($B20="zp",F19,VLOOKUP($B20,'KOD, Kolor Plyta'!$A:$E,5,FALSE)))</f>
        <v/>
      </c>
      <c r="G20" s="52"/>
      <c r="H20" s="52"/>
      <c r="I20" s="52"/>
      <c r="J20" s="20"/>
      <c r="K20" s="21"/>
      <c r="L20" s="19" t="str">
        <f>IF(K20="","",IF(K20="zp",L19,VLOOKUP(K20,'KOD, Kolor okl.'!$B:$D,3,FALSE)))</f>
        <v/>
      </c>
      <c r="M20" s="54"/>
      <c r="N20" s="55"/>
      <c r="O20" s="55"/>
      <c r="P20" s="55"/>
      <c r="Q20" s="55"/>
      <c r="R20" s="56"/>
    </row>
    <row r="21" spans="1:18" ht="17.25" customHeight="1" x14ac:dyDescent="0.2">
      <c r="A21" s="24">
        <v>15</v>
      </c>
      <c r="B21" s="23"/>
      <c r="C21" s="18" t="str">
        <f>IF($B21="","",IF($B21="zp",C20,VLOOKUP($B21,'KOD, Kolor Plyta'!$A:$B,2,FALSE)))</f>
        <v/>
      </c>
      <c r="D21" s="18" t="str">
        <f>IF($B21="","",IF($B21="zp",D20,VLOOKUP($B21,'KOD, Kolor Plyta'!$A:$D,4,FALSE)))</f>
        <v/>
      </c>
      <c r="E21" s="18" t="str">
        <f>IF($B21="","",IF($B21="zp",E20,VLOOKUP($B21,'KOD, Kolor Plyta'!$A:$F,6,FALSE)))</f>
        <v/>
      </c>
      <c r="F21" s="18" t="str">
        <f>IF($B21="","",IF($B21="zp",F20,VLOOKUP($B21,'KOD, Kolor Plyta'!$A:$E,5,FALSE)))</f>
        <v/>
      </c>
      <c r="G21" s="52"/>
      <c r="H21" s="52"/>
      <c r="I21" s="52"/>
      <c r="J21" s="20"/>
      <c r="K21" s="21"/>
      <c r="L21" s="19" t="str">
        <f>IF(K21="","",IF(K21="zp",L20,VLOOKUP(K21,'KOD, Kolor okl.'!$B:$D,3,FALSE)))</f>
        <v/>
      </c>
      <c r="M21" s="54"/>
      <c r="N21" s="55"/>
      <c r="O21" s="55"/>
      <c r="P21" s="55"/>
      <c r="Q21" s="55"/>
      <c r="R21" s="56"/>
    </row>
    <row r="22" spans="1:18" ht="17.25" customHeight="1" x14ac:dyDescent="0.2">
      <c r="A22" s="24">
        <v>16</v>
      </c>
      <c r="B22" s="23"/>
      <c r="C22" s="18" t="str">
        <f>IF($B22="","",IF($B22="zp",C21,VLOOKUP($B22,'KOD, Kolor Plyta'!$A:$B,2,FALSE)))</f>
        <v/>
      </c>
      <c r="D22" s="18" t="str">
        <f>IF($B22="","",IF($B22="zp",D21,VLOOKUP($B22,'KOD, Kolor Plyta'!$A:$D,4,FALSE)))</f>
        <v/>
      </c>
      <c r="E22" s="18" t="str">
        <f>IF($B22="","",IF($B22="zp",E21,VLOOKUP($B22,'KOD, Kolor Plyta'!$A:$F,6,FALSE)))</f>
        <v/>
      </c>
      <c r="F22" s="18" t="str">
        <f>IF($B22="","",IF($B22="zp",F21,VLOOKUP($B22,'KOD, Kolor Plyta'!$A:$E,5,FALSE)))</f>
        <v/>
      </c>
      <c r="G22" s="52"/>
      <c r="H22" s="52"/>
      <c r="I22" s="52"/>
      <c r="J22" s="20"/>
      <c r="K22" s="21"/>
      <c r="L22" s="19" t="str">
        <f>IF(K22="","",IF(K22="zp",L21,VLOOKUP(K22,'KOD, Kolor okl.'!$B:$D,3,FALSE)))</f>
        <v/>
      </c>
      <c r="M22" s="54"/>
      <c r="N22" s="55"/>
      <c r="O22" s="55"/>
      <c r="P22" s="55"/>
      <c r="Q22" s="55"/>
      <c r="R22" s="56"/>
    </row>
    <row r="23" spans="1:18" ht="17.25" customHeight="1" x14ac:dyDescent="0.2">
      <c r="A23" s="24">
        <v>17</v>
      </c>
      <c r="B23" s="23"/>
      <c r="C23" s="18" t="str">
        <f>IF($B23="","",IF($B23="zp",C22,VLOOKUP($B23,'KOD, Kolor Plyta'!$A:$B,2,FALSE)))</f>
        <v/>
      </c>
      <c r="D23" s="18" t="str">
        <f>IF($B23="","",IF($B23="zp",D22,VLOOKUP($B23,'KOD, Kolor Plyta'!$A:$D,4,FALSE)))</f>
        <v/>
      </c>
      <c r="E23" s="18" t="str">
        <f>IF($B23="","",IF($B23="zp",E22,VLOOKUP($B23,'KOD, Kolor Plyta'!$A:$F,6,FALSE)))</f>
        <v/>
      </c>
      <c r="F23" s="18" t="str">
        <f>IF($B23="","",IF($B23="zp",F22,VLOOKUP($B23,'KOD, Kolor Plyta'!$A:$E,5,FALSE)))</f>
        <v/>
      </c>
      <c r="G23" s="52"/>
      <c r="H23" s="52"/>
      <c r="I23" s="52"/>
      <c r="J23" s="20"/>
      <c r="K23" s="21"/>
      <c r="L23" s="19" t="str">
        <f>IF(K23="","",IF(K23="zp",L22,VLOOKUP(K23,'KOD, Kolor okl.'!$B:$D,3,FALSE)))</f>
        <v/>
      </c>
      <c r="M23" s="54"/>
      <c r="N23" s="55"/>
      <c r="O23" s="55"/>
      <c r="P23" s="55"/>
      <c r="Q23" s="55"/>
      <c r="R23" s="56"/>
    </row>
    <row r="24" spans="1:18" ht="17.25" customHeight="1" x14ac:dyDescent="0.2">
      <c r="A24" s="24">
        <v>18</v>
      </c>
      <c r="B24" s="23"/>
      <c r="C24" s="18" t="str">
        <f>IF($B24="","",IF($B24="zp",C23,VLOOKUP($B24,'KOD, Kolor Plyta'!$A:$B,2,FALSE)))</f>
        <v/>
      </c>
      <c r="D24" s="18" t="str">
        <f>IF($B24="","",IF($B24="zp",D23,VLOOKUP($B24,'KOD, Kolor Plyta'!$A:$D,4,FALSE)))</f>
        <v/>
      </c>
      <c r="E24" s="18" t="str">
        <f>IF($B24="","",IF($B24="zp",E23,VLOOKUP($B24,'KOD, Kolor Plyta'!$A:$F,6,FALSE)))</f>
        <v/>
      </c>
      <c r="F24" s="18" t="str">
        <f>IF($B24="","",IF($B24="zp",F23,VLOOKUP($B24,'KOD, Kolor Plyta'!$A:$E,5,FALSE)))</f>
        <v/>
      </c>
      <c r="G24" s="52"/>
      <c r="H24" s="52"/>
      <c r="I24" s="52"/>
      <c r="J24" s="20"/>
      <c r="K24" s="21"/>
      <c r="L24" s="19" t="str">
        <f>IF(K24="","",IF(K24="zp",L23,VLOOKUP(K24,'KOD, Kolor okl.'!$B:$D,3,FALSE)))</f>
        <v/>
      </c>
      <c r="M24" s="54"/>
      <c r="N24" s="55"/>
      <c r="O24" s="55"/>
      <c r="P24" s="55"/>
      <c r="Q24" s="55"/>
      <c r="R24" s="56"/>
    </row>
    <row r="25" spans="1:18" ht="17.25" customHeight="1" x14ac:dyDescent="0.2">
      <c r="A25" s="24">
        <v>19</v>
      </c>
      <c r="B25" s="23"/>
      <c r="C25" s="18" t="str">
        <f>IF($B25="","",IF($B25="zp",C24,VLOOKUP($B25,'KOD, Kolor Plyta'!$A:$B,2,FALSE)))</f>
        <v/>
      </c>
      <c r="D25" s="18" t="str">
        <f>IF($B25="","",IF($B25="zp",D24,VLOOKUP($B25,'KOD, Kolor Plyta'!$A:$D,4,FALSE)))</f>
        <v/>
      </c>
      <c r="E25" s="18" t="str">
        <f>IF($B25="","",IF($B25="zp",E24,VLOOKUP($B25,'KOD, Kolor Plyta'!$A:$F,6,FALSE)))</f>
        <v/>
      </c>
      <c r="F25" s="18" t="str">
        <f>IF($B25="","",IF($B25="zp",F24,VLOOKUP($B25,'KOD, Kolor Plyta'!$A:$E,5,FALSE)))</f>
        <v/>
      </c>
      <c r="G25" s="52"/>
      <c r="H25" s="52"/>
      <c r="I25" s="52"/>
      <c r="J25" s="20"/>
      <c r="K25" s="21"/>
      <c r="L25" s="19" t="str">
        <f>IF(K25="","",IF(K25="zp",L24,VLOOKUP(K25,'KOD, Kolor okl.'!$B:$D,3,FALSE)))</f>
        <v/>
      </c>
      <c r="M25" s="54"/>
      <c r="N25" s="55"/>
      <c r="O25" s="55"/>
      <c r="P25" s="55"/>
      <c r="Q25" s="55"/>
      <c r="R25" s="56"/>
    </row>
    <row r="26" spans="1:18" ht="17.25" customHeight="1" x14ac:dyDescent="0.2">
      <c r="A26" s="24">
        <v>20</v>
      </c>
      <c r="B26" s="23"/>
      <c r="C26" s="18" t="str">
        <f>IF($B26="","",IF($B26="zp",C25,VLOOKUP($B26,'KOD, Kolor Plyta'!$A:$B,2,FALSE)))</f>
        <v/>
      </c>
      <c r="D26" s="18" t="str">
        <f>IF($B26="","",IF($B26="zp",D25,VLOOKUP($B26,'KOD, Kolor Plyta'!$A:$D,4,FALSE)))</f>
        <v/>
      </c>
      <c r="E26" s="18" t="str">
        <f>IF($B26="","",IF($B26="zp",E25,VLOOKUP($B26,'KOD, Kolor Plyta'!$A:$F,6,FALSE)))</f>
        <v/>
      </c>
      <c r="F26" s="18" t="str">
        <f>IF($B26="","",IF($B26="zp",F25,VLOOKUP($B26,'KOD, Kolor Plyta'!$A:$E,5,FALSE)))</f>
        <v/>
      </c>
      <c r="G26" s="52"/>
      <c r="H26" s="52"/>
      <c r="I26" s="52"/>
      <c r="J26" s="20"/>
      <c r="K26" s="21"/>
      <c r="L26" s="19" t="str">
        <f>IF(K26="","",IF(K26="zp",L25,VLOOKUP(K26,'KOD, Kolor okl.'!$B:$D,3,FALSE)))</f>
        <v/>
      </c>
      <c r="M26" s="54"/>
      <c r="N26" s="55"/>
      <c r="O26" s="55"/>
      <c r="P26" s="55"/>
      <c r="Q26" s="55"/>
      <c r="R26" s="56"/>
    </row>
    <row r="27" spans="1:18" ht="17.25" customHeight="1" x14ac:dyDescent="0.2">
      <c r="A27" s="24">
        <v>21</v>
      </c>
      <c r="B27" s="23"/>
      <c r="C27" s="18" t="str">
        <f>IF($B27="","",IF($B27="zp",C26,VLOOKUP($B27,'KOD, Kolor Plyta'!$A:$B,2,FALSE)))</f>
        <v/>
      </c>
      <c r="D27" s="18" t="str">
        <f>IF($B27="","",IF($B27="zp",D26,VLOOKUP($B27,'KOD, Kolor Plyta'!$A:$D,4,FALSE)))</f>
        <v/>
      </c>
      <c r="E27" s="18" t="str">
        <f>IF($B27="","",IF($B27="zp",E26,VLOOKUP($B27,'KOD, Kolor Plyta'!$A:$F,6,FALSE)))</f>
        <v/>
      </c>
      <c r="F27" s="18" t="str">
        <f>IF($B27="","",IF($B27="zp",F26,VLOOKUP($B27,'KOD, Kolor Plyta'!$A:$E,5,FALSE)))</f>
        <v/>
      </c>
      <c r="G27" s="52"/>
      <c r="H27" s="52"/>
      <c r="I27" s="52"/>
      <c r="J27" s="20"/>
      <c r="K27" s="21"/>
      <c r="L27" s="19" t="str">
        <f>IF(K27="","",IF(K27="zp",L26,VLOOKUP(K27,'KOD, Kolor okl.'!$B:$D,3,FALSE)))</f>
        <v/>
      </c>
      <c r="M27" s="54"/>
      <c r="N27" s="55"/>
      <c r="O27" s="55"/>
      <c r="P27" s="55"/>
      <c r="Q27" s="55"/>
      <c r="R27" s="56"/>
    </row>
    <row r="28" spans="1:18" ht="17.25" customHeight="1" x14ac:dyDescent="0.2">
      <c r="A28" s="24">
        <v>22</v>
      </c>
      <c r="B28" s="23"/>
      <c r="C28" s="18" t="str">
        <f>IF($B28="","",IF($B28="zp",C27,VLOOKUP($B28,'KOD, Kolor Plyta'!$A:$B,2,FALSE)))</f>
        <v/>
      </c>
      <c r="D28" s="18" t="str">
        <f>IF($B28="","",IF($B28="zp",D27,VLOOKUP($B28,'KOD, Kolor Plyta'!$A:$D,4,FALSE)))</f>
        <v/>
      </c>
      <c r="E28" s="18" t="str">
        <f>IF($B28="","",IF($B28="zp",E27,VLOOKUP($B28,'KOD, Kolor Plyta'!$A:$F,6,FALSE)))</f>
        <v/>
      </c>
      <c r="F28" s="18" t="str">
        <f>IF($B28="","",IF($B28="zp",F27,VLOOKUP($B28,'KOD, Kolor Plyta'!$A:$E,5,FALSE)))</f>
        <v/>
      </c>
      <c r="G28" s="52"/>
      <c r="H28" s="52"/>
      <c r="I28" s="52"/>
      <c r="J28" s="20"/>
      <c r="K28" s="21"/>
      <c r="L28" s="19" t="str">
        <f>IF(K28="","",IF(K28="zp",L27,VLOOKUP(K28,'KOD, Kolor okl.'!$B:$D,3,FALSE)))</f>
        <v/>
      </c>
      <c r="M28" s="54"/>
      <c r="N28" s="55"/>
      <c r="O28" s="55"/>
      <c r="P28" s="55"/>
      <c r="Q28" s="55"/>
      <c r="R28" s="56"/>
    </row>
    <row r="29" spans="1:18" ht="17.25" customHeight="1" x14ac:dyDescent="0.2">
      <c r="A29" s="24">
        <v>23</v>
      </c>
      <c r="B29" s="23"/>
      <c r="C29" s="18" t="str">
        <f>IF($B29="","",IF($B29="zp",C28,VLOOKUP($B29,'KOD, Kolor Plyta'!$A:$B,2,FALSE)))</f>
        <v/>
      </c>
      <c r="D29" s="18" t="str">
        <f>IF($B29="","",IF($B29="zp",D28,VLOOKUP($B29,'KOD, Kolor Plyta'!$A:$D,4,FALSE)))</f>
        <v/>
      </c>
      <c r="E29" s="18" t="str">
        <f>IF($B29="","",IF($B29="zp",E28,VLOOKUP($B29,'KOD, Kolor Plyta'!$A:$F,6,FALSE)))</f>
        <v/>
      </c>
      <c r="F29" s="18" t="str">
        <f>IF($B29="","",IF($B29="zp",F28,VLOOKUP($B29,'KOD, Kolor Plyta'!$A:$E,5,FALSE)))</f>
        <v/>
      </c>
      <c r="G29" s="52"/>
      <c r="H29" s="52"/>
      <c r="I29" s="52"/>
      <c r="J29" s="20"/>
      <c r="K29" s="21"/>
      <c r="L29" s="19" t="str">
        <f>IF(K29="","",IF(K29="zp",L28,VLOOKUP(K29,'KOD, Kolor okl.'!$B:$D,3,FALSE)))</f>
        <v/>
      </c>
      <c r="M29" s="54"/>
      <c r="N29" s="55"/>
      <c r="O29" s="55"/>
      <c r="P29" s="55"/>
      <c r="Q29" s="55"/>
      <c r="R29" s="56"/>
    </row>
    <row r="30" spans="1:18" ht="17.25" customHeight="1" x14ac:dyDescent="0.2">
      <c r="A30" s="24">
        <v>24</v>
      </c>
      <c r="B30" s="23"/>
      <c r="C30" s="18" t="str">
        <f>IF($B30="","",IF($B30="zp",C29,VLOOKUP($B30,'KOD, Kolor Plyta'!$A:$B,2,FALSE)))</f>
        <v/>
      </c>
      <c r="D30" s="18" t="str">
        <f>IF($B30="","",IF($B30="zp",D29,VLOOKUP($B30,'KOD, Kolor Plyta'!$A:$D,4,FALSE)))</f>
        <v/>
      </c>
      <c r="E30" s="18" t="str">
        <f>IF($B30="","",IF($B30="zp",E29,VLOOKUP($B30,'KOD, Kolor Plyta'!$A:$F,6,FALSE)))</f>
        <v/>
      </c>
      <c r="F30" s="18" t="str">
        <f>IF($B30="","",IF($B30="zp",F29,VLOOKUP($B30,'KOD, Kolor Plyta'!$A:$E,5,FALSE)))</f>
        <v/>
      </c>
      <c r="G30" s="52"/>
      <c r="H30" s="52"/>
      <c r="I30" s="52"/>
      <c r="J30" s="20"/>
      <c r="K30" s="21"/>
      <c r="L30" s="19" t="str">
        <f>IF(K30="","",IF(K30="zp",L29,VLOOKUP(K30,'KOD, Kolor okl.'!$B:$D,3,FALSE)))</f>
        <v/>
      </c>
      <c r="M30" s="54"/>
      <c r="N30" s="55"/>
      <c r="O30" s="55"/>
      <c r="P30" s="55"/>
      <c r="Q30" s="55"/>
      <c r="R30" s="56"/>
    </row>
    <row r="31" spans="1:18" ht="17.25" customHeight="1" x14ac:dyDescent="0.2">
      <c r="A31" s="24">
        <v>25</v>
      </c>
      <c r="B31" s="23"/>
      <c r="C31" s="18" t="str">
        <f>IF($B31="","",IF($B31="zp",C30,VLOOKUP($B31,'KOD, Kolor Plyta'!$A:$B,2,FALSE)))</f>
        <v/>
      </c>
      <c r="D31" s="18" t="str">
        <f>IF($B31="","",IF($B31="zp",D30,VLOOKUP($B31,'KOD, Kolor Plyta'!$A:$D,4,FALSE)))</f>
        <v/>
      </c>
      <c r="E31" s="18" t="str">
        <f>IF($B31="","",IF($B31="zp",E30,VLOOKUP($B31,'KOD, Kolor Plyta'!$A:$F,6,FALSE)))</f>
        <v/>
      </c>
      <c r="F31" s="18" t="str">
        <f>IF($B31="","",IF($B31="zp",F30,VLOOKUP($B31,'KOD, Kolor Plyta'!$A:$E,5,FALSE)))</f>
        <v/>
      </c>
      <c r="G31" s="52"/>
      <c r="H31" s="52"/>
      <c r="I31" s="52"/>
      <c r="J31" s="20"/>
      <c r="K31" s="21"/>
      <c r="L31" s="19" t="str">
        <f>IF(K31="","",IF(K31="zp",L30,VLOOKUP(K31,'KOD, Kolor okl.'!$B:$D,3,FALSE)))</f>
        <v/>
      </c>
      <c r="M31" s="54"/>
      <c r="N31" s="55"/>
      <c r="O31" s="55"/>
      <c r="P31" s="55"/>
      <c r="Q31" s="55"/>
      <c r="R31" s="56"/>
    </row>
    <row r="32" spans="1:18" ht="17.25" customHeight="1" x14ac:dyDescent="0.2">
      <c r="A32" s="24">
        <v>26</v>
      </c>
      <c r="B32" s="23"/>
      <c r="C32" s="18" t="str">
        <f>IF($B32="","",IF($B32="zp",C31,VLOOKUP($B32,'KOD, Kolor Plyta'!$A:$B,2,FALSE)))</f>
        <v/>
      </c>
      <c r="D32" s="18" t="str">
        <f>IF($B32="","",IF($B32="zp",D31,VLOOKUP($B32,'KOD, Kolor Plyta'!$A:$D,4,FALSE)))</f>
        <v/>
      </c>
      <c r="E32" s="18" t="str">
        <f>IF($B32="","",IF($B32="zp",E31,VLOOKUP($B32,'KOD, Kolor Plyta'!$A:$F,6,FALSE)))</f>
        <v/>
      </c>
      <c r="F32" s="18" t="str">
        <f>IF($B32="","",IF($B32="zp",F31,VLOOKUP($B32,'KOD, Kolor Plyta'!$A:$E,5,FALSE)))</f>
        <v/>
      </c>
      <c r="G32" s="52"/>
      <c r="H32" s="52"/>
      <c r="I32" s="52"/>
      <c r="J32" s="20"/>
      <c r="K32" s="21"/>
      <c r="L32" s="19" t="str">
        <f>IF(K32="","",IF(K32="zp",L31,VLOOKUP(K32,'KOD, Kolor okl.'!$B:$D,3,FALSE)))</f>
        <v/>
      </c>
      <c r="M32" s="54"/>
      <c r="N32" s="55"/>
      <c r="O32" s="55"/>
      <c r="P32" s="55"/>
      <c r="Q32" s="55"/>
      <c r="R32" s="56"/>
    </row>
    <row r="33" spans="1:18" ht="17.25" customHeight="1" x14ac:dyDescent="0.2">
      <c r="A33" s="24">
        <v>27</v>
      </c>
      <c r="B33" s="23"/>
      <c r="C33" s="18" t="str">
        <f>IF($B33="","",IF($B33="zp",C32,VLOOKUP($B33,'KOD, Kolor Plyta'!$A:$B,2,FALSE)))</f>
        <v/>
      </c>
      <c r="D33" s="18" t="str">
        <f>IF($B33="","",IF($B33="zp",D32,VLOOKUP($B33,'KOD, Kolor Plyta'!$A:$D,4,FALSE)))</f>
        <v/>
      </c>
      <c r="E33" s="18" t="str">
        <f>IF($B33="","",IF($B33="zp",E32,VLOOKUP($B33,'KOD, Kolor Plyta'!$A:$F,6,FALSE)))</f>
        <v/>
      </c>
      <c r="F33" s="18" t="str">
        <f>IF($B33="","",IF($B33="zp",F32,VLOOKUP($B33,'KOD, Kolor Plyta'!$A:$E,5,FALSE)))</f>
        <v/>
      </c>
      <c r="G33" s="52"/>
      <c r="H33" s="52"/>
      <c r="I33" s="52"/>
      <c r="J33" s="20"/>
      <c r="K33" s="21"/>
      <c r="L33" s="19" t="str">
        <f>IF(K33="","",IF(K33="zp",L32,VLOOKUP(K33,'KOD, Kolor okl.'!$B:$D,3,FALSE)))</f>
        <v/>
      </c>
      <c r="M33" s="54"/>
      <c r="N33" s="58"/>
      <c r="O33" s="58"/>
      <c r="P33" s="58"/>
      <c r="Q33" s="58"/>
      <c r="R33" s="56"/>
    </row>
    <row r="34" spans="1:18" ht="14.25" customHeight="1" x14ac:dyDescent="0.2">
      <c r="A34" s="24">
        <v>28</v>
      </c>
      <c r="B34" s="23"/>
      <c r="C34" s="18" t="str">
        <f>IF($B34="","",IF($B34="zp",C33,VLOOKUP($B34,'KOD, Kolor Plyta'!$A:$B,2,FALSE)))</f>
        <v/>
      </c>
      <c r="D34" s="18" t="str">
        <f>IF($B34="","",IF($B34="zp",D33,VLOOKUP($B34,'KOD, Kolor Plyta'!$A:$D,4,FALSE)))</f>
        <v/>
      </c>
      <c r="E34" s="18" t="str">
        <f>IF($B34="","",IF($B34="zp",E33,VLOOKUP($B34,'KOD, Kolor Plyta'!$A:$F,6,FALSE)))</f>
        <v/>
      </c>
      <c r="F34" s="18" t="str">
        <f>IF($B34="","",IF($B34="zp",F33,VLOOKUP($B34,'KOD, Kolor Plyta'!$A:$E,5,FALSE)))</f>
        <v/>
      </c>
      <c r="G34" s="52"/>
      <c r="H34" s="52"/>
      <c r="I34" s="52"/>
      <c r="J34" s="20"/>
      <c r="K34" s="21"/>
      <c r="L34" s="19" t="str">
        <f>IF(K34="","",IF(K34="zp",L33,VLOOKUP(K34,'KOD, Kolor okl.'!$B:$D,3,FALSE)))</f>
        <v/>
      </c>
      <c r="M34" s="54"/>
      <c r="N34" s="58"/>
      <c r="O34" s="58"/>
      <c r="P34" s="58"/>
      <c r="Q34" s="58"/>
      <c r="R34" s="56"/>
    </row>
    <row r="35" spans="1:18" ht="14.25" customHeight="1" x14ac:dyDescent="0.2">
      <c r="A35" s="24">
        <v>29</v>
      </c>
      <c r="B35" s="23"/>
      <c r="C35" s="18" t="str">
        <f>IF($B35="","",IF($B35="zp",C34,VLOOKUP($B35,'KOD, Kolor Plyta'!$A:$B,2,FALSE)))</f>
        <v/>
      </c>
      <c r="D35" s="18" t="str">
        <f>IF($B35="","",IF($B35="zp",D34,VLOOKUP($B35,'KOD, Kolor Plyta'!$A:$D,4,FALSE)))</f>
        <v/>
      </c>
      <c r="E35" s="18" t="str">
        <f>IF($B35="","",IF($B35="zp",E34,VLOOKUP($B35,'KOD, Kolor Plyta'!$A:$F,6,FALSE)))</f>
        <v/>
      </c>
      <c r="F35" s="18" t="str">
        <f>IF($B35="","",IF($B35="zp",F34,VLOOKUP($B35,'KOD, Kolor Plyta'!$A:$E,5,FALSE)))</f>
        <v/>
      </c>
      <c r="G35" s="52"/>
      <c r="H35" s="52"/>
      <c r="I35" s="52"/>
      <c r="J35" s="20"/>
      <c r="K35" s="21"/>
      <c r="L35" s="19" t="str">
        <f>IF(K35="","",IF(K35="zp",L34,VLOOKUP(K35,'KOD, Kolor okl.'!$B:$D,3,FALSE)))</f>
        <v/>
      </c>
      <c r="M35" s="54"/>
      <c r="N35" s="58"/>
      <c r="O35" s="58"/>
      <c r="P35" s="58"/>
      <c r="Q35" s="58"/>
      <c r="R35" s="56"/>
    </row>
    <row r="36" spans="1:18" ht="14.25" customHeight="1" x14ac:dyDescent="0.2">
      <c r="A36" s="24">
        <v>30</v>
      </c>
      <c r="B36" s="23"/>
      <c r="C36" s="18" t="str">
        <f>IF($B36="","",IF($B36="zp",C35,VLOOKUP($B36,'KOD, Kolor Plyta'!$A:$B,2,FALSE)))</f>
        <v/>
      </c>
      <c r="D36" s="18" t="str">
        <f>IF($B36="","",IF($B36="zp",D35,VLOOKUP($B36,'KOD, Kolor Plyta'!$A:$D,4,FALSE)))</f>
        <v/>
      </c>
      <c r="E36" s="18" t="str">
        <f>IF($B36="","",IF($B36="zp",E35,VLOOKUP($B36,'KOD, Kolor Plyta'!$A:$F,6,FALSE)))</f>
        <v/>
      </c>
      <c r="F36" s="18" t="str">
        <f>IF($B36="","",IF($B36="zp",F35,VLOOKUP($B36,'KOD, Kolor Plyta'!$A:$E,5,FALSE)))</f>
        <v/>
      </c>
      <c r="G36" s="52"/>
      <c r="H36" s="52"/>
      <c r="I36" s="52"/>
      <c r="J36" s="20"/>
      <c r="K36" s="21"/>
      <c r="L36" s="19" t="str">
        <f>IF(K36="","",IF(K36="zp",L35,VLOOKUP(K36,'KOD, Kolor okl.'!$B:$D,3,FALSE)))</f>
        <v/>
      </c>
      <c r="M36" s="54"/>
      <c r="N36" s="58"/>
      <c r="O36" s="58"/>
      <c r="P36" s="58"/>
      <c r="Q36" s="58"/>
      <c r="R36" s="56"/>
    </row>
    <row r="37" spans="1:18" ht="14.25" customHeight="1" x14ac:dyDescent="0.2">
      <c r="A37" s="24">
        <v>31</v>
      </c>
      <c r="B37" s="23"/>
      <c r="C37" s="18" t="str">
        <f>IF($B37="","",IF($B37="zp",C36,VLOOKUP($B37,'KOD, Kolor Plyta'!$A:$B,2,FALSE)))</f>
        <v/>
      </c>
      <c r="D37" s="18" t="str">
        <f>IF($B37="","",IF($B37="zp",D36,VLOOKUP($B37,'KOD, Kolor Plyta'!$A:$D,4,FALSE)))</f>
        <v/>
      </c>
      <c r="E37" s="18" t="str">
        <f>IF($B37="","",IF($B37="zp",E36,VLOOKUP($B37,'KOD, Kolor Plyta'!$A:$F,6,FALSE)))</f>
        <v/>
      </c>
      <c r="F37" s="18" t="str">
        <f>IF($B37="","",IF($B37="zp",F36,VLOOKUP($B37,'KOD, Kolor Plyta'!$A:$E,5,FALSE)))</f>
        <v/>
      </c>
      <c r="G37" s="52"/>
      <c r="H37" s="52"/>
      <c r="I37" s="52"/>
      <c r="J37" s="20"/>
      <c r="K37" s="21"/>
      <c r="L37" s="19" t="str">
        <f>IF(K37="","",IF(K37="zp",L36,VLOOKUP(K37,'KOD, Kolor okl.'!$B:$D,3,FALSE)))</f>
        <v/>
      </c>
      <c r="M37" s="54"/>
      <c r="N37" s="58"/>
      <c r="O37" s="58"/>
      <c r="P37" s="58"/>
      <c r="Q37" s="58"/>
      <c r="R37" s="56"/>
    </row>
    <row r="38" spans="1:18" ht="14.25" customHeight="1" x14ac:dyDescent="0.2">
      <c r="A38" s="24">
        <v>32</v>
      </c>
      <c r="B38" s="23"/>
      <c r="C38" s="18" t="str">
        <f>IF($B38="","",IF($B38="zp",C37,VLOOKUP($B38,'KOD, Kolor Plyta'!$A:$B,2,FALSE)))</f>
        <v/>
      </c>
      <c r="D38" s="18" t="str">
        <f>IF($B38="","",IF($B38="zp",D37,VLOOKUP($B38,'KOD, Kolor Plyta'!$A:$D,4,FALSE)))</f>
        <v/>
      </c>
      <c r="E38" s="18" t="str">
        <f>IF($B38="","",IF($B38="zp",E37,VLOOKUP($B38,'KOD, Kolor Plyta'!$A:$F,6,FALSE)))</f>
        <v/>
      </c>
      <c r="F38" s="18" t="str">
        <f>IF($B38="","",IF($B38="zp",F37,VLOOKUP($B38,'KOD, Kolor Plyta'!$A:$E,5,FALSE)))</f>
        <v/>
      </c>
      <c r="G38" s="52"/>
      <c r="H38" s="52"/>
      <c r="I38" s="52"/>
      <c r="J38" s="20"/>
      <c r="K38" s="21"/>
      <c r="L38" s="19" t="str">
        <f>IF(K38="","",IF(K38="zp",L37,VLOOKUP(K38,'KOD, Kolor okl.'!$B:$D,3,FALSE)))</f>
        <v/>
      </c>
      <c r="M38" s="54"/>
      <c r="N38" s="55"/>
      <c r="O38" s="55"/>
      <c r="P38" s="55"/>
      <c r="Q38" s="55"/>
      <c r="R38" s="56"/>
    </row>
    <row r="39" spans="1:18" ht="14.25" customHeight="1" x14ac:dyDescent="0.2">
      <c r="A39" s="24">
        <v>33</v>
      </c>
      <c r="B39" s="23"/>
      <c r="C39" s="18" t="str">
        <f>IF($B39="","",IF($B39="zp",C38,VLOOKUP($B39,'KOD, Kolor Plyta'!$A:$B,2,FALSE)))</f>
        <v/>
      </c>
      <c r="D39" s="18" t="str">
        <f>IF($B39="","",IF($B39="zp",D38,VLOOKUP($B39,'KOD, Kolor Plyta'!$A:$D,4,FALSE)))</f>
        <v/>
      </c>
      <c r="E39" s="18" t="str">
        <f>IF($B39="","",IF($B39="zp",E38,VLOOKUP($B39,'KOD, Kolor Plyta'!$A:$F,6,FALSE)))</f>
        <v/>
      </c>
      <c r="F39" s="18" t="str">
        <f>IF($B39="","",IF($B39="zp",F38,VLOOKUP($B39,'KOD, Kolor Plyta'!$A:$E,5,FALSE)))</f>
        <v/>
      </c>
      <c r="G39" s="52"/>
      <c r="H39" s="52"/>
      <c r="I39" s="52"/>
      <c r="J39" s="20"/>
      <c r="K39" s="21"/>
      <c r="L39" s="19" t="str">
        <f>IF(K39="","",IF(K39="zp",L38,VLOOKUP(K39,'KOD, Kolor okl.'!$B:$D,3,FALSE)))</f>
        <v/>
      </c>
      <c r="M39" s="54"/>
      <c r="N39" s="55"/>
      <c r="O39" s="55"/>
      <c r="P39" s="55"/>
      <c r="Q39" s="55"/>
      <c r="R39" s="56"/>
    </row>
    <row r="40" spans="1:18" ht="14.25" customHeight="1" x14ac:dyDescent="0.2">
      <c r="A40" s="24">
        <v>34</v>
      </c>
      <c r="B40" s="23"/>
      <c r="C40" s="18" t="str">
        <f>IF($B40="","",IF($B40="zp",C39,VLOOKUP($B40,'KOD, Kolor Plyta'!$A:$B,2,FALSE)))</f>
        <v/>
      </c>
      <c r="D40" s="18" t="str">
        <f>IF($B40="","",IF($B40="zp",D39,VLOOKUP($B40,'KOD, Kolor Plyta'!$A:$D,4,FALSE)))</f>
        <v/>
      </c>
      <c r="E40" s="18" t="str">
        <f>IF($B40="","",IF($B40="zp",E39,VLOOKUP($B40,'KOD, Kolor Plyta'!$A:$F,6,FALSE)))</f>
        <v/>
      </c>
      <c r="F40" s="18" t="str">
        <f>IF($B40="","",IF($B40="zp",F39,VLOOKUP($B40,'KOD, Kolor Plyta'!$A:$E,5,FALSE)))</f>
        <v/>
      </c>
      <c r="G40" s="52"/>
      <c r="H40" s="52"/>
      <c r="I40" s="52"/>
      <c r="J40" s="20"/>
      <c r="K40" s="21"/>
      <c r="L40" s="19" t="str">
        <f>IF(K40="","",IF(K40="zp",L39,VLOOKUP(K40,'KOD, Kolor okl.'!$B:$D,3,FALSE)))</f>
        <v/>
      </c>
      <c r="M40" s="54"/>
      <c r="N40" s="55"/>
      <c r="O40" s="55"/>
      <c r="P40" s="55"/>
      <c r="Q40" s="55"/>
      <c r="R40" s="56"/>
    </row>
    <row r="41" spans="1:18" ht="14.25" customHeight="1" x14ac:dyDescent="0.2">
      <c r="A41" s="24">
        <v>35</v>
      </c>
      <c r="B41" s="23"/>
      <c r="C41" s="18" t="str">
        <f>IF($B41="","",IF($B41="zp",C40,VLOOKUP($B41,'KOD, Kolor Plyta'!$A:$B,2,FALSE)))</f>
        <v/>
      </c>
      <c r="D41" s="18" t="str">
        <f>IF($B41="","",IF($B41="zp",D40,VLOOKUP($B41,'KOD, Kolor Plyta'!$A:$D,4,FALSE)))</f>
        <v/>
      </c>
      <c r="E41" s="18" t="str">
        <f>IF($B41="","",IF($B41="zp",E40,VLOOKUP($B41,'KOD, Kolor Plyta'!$A:$F,6,FALSE)))</f>
        <v/>
      </c>
      <c r="F41" s="18" t="str">
        <f>IF($B41="","",IF($B41="zp",F40,VLOOKUP($B41,'KOD, Kolor Plyta'!$A:$E,5,FALSE)))</f>
        <v/>
      </c>
      <c r="G41" s="52"/>
      <c r="H41" s="52"/>
      <c r="I41" s="52"/>
      <c r="J41" s="20"/>
      <c r="K41" s="21"/>
      <c r="L41" s="19" t="str">
        <f>IF(K41="","",IF(K41="zp",L40,VLOOKUP(K41,'KOD, Kolor okl.'!$B:$D,3,FALSE)))</f>
        <v/>
      </c>
      <c r="M41" s="54"/>
      <c r="N41" s="55"/>
      <c r="O41" s="55"/>
      <c r="P41" s="55"/>
      <c r="Q41" s="55"/>
      <c r="R41" s="56"/>
    </row>
    <row r="42" spans="1:18" ht="14.25" customHeight="1" x14ac:dyDescent="0.2">
      <c r="A42" s="24">
        <v>36</v>
      </c>
      <c r="B42" s="23"/>
      <c r="C42" s="18" t="str">
        <f>IF($B42="","",IF($B42="zp",C41,VLOOKUP($B42,'KOD, Kolor Plyta'!$A:$B,2,FALSE)))</f>
        <v/>
      </c>
      <c r="D42" s="18" t="str">
        <f>IF($B42="","",IF($B42="zp",D41,VLOOKUP($B42,'KOD, Kolor Plyta'!$A:$D,4,FALSE)))</f>
        <v/>
      </c>
      <c r="E42" s="18" t="str">
        <f>IF($B42="","",IF($B42="zp",E41,VLOOKUP($B42,'KOD, Kolor Plyta'!$A:$F,6,FALSE)))</f>
        <v/>
      </c>
      <c r="F42" s="18" t="str">
        <f>IF($B42="","",IF($B42="zp",F41,VLOOKUP($B42,'KOD, Kolor Plyta'!$A:$E,5,FALSE)))</f>
        <v/>
      </c>
      <c r="G42" s="52"/>
      <c r="H42" s="52"/>
      <c r="I42" s="52"/>
      <c r="J42" s="20"/>
      <c r="K42" s="21"/>
      <c r="L42" s="19" t="str">
        <f>IF(K42="","",IF(K42="zp",L41,VLOOKUP(K42,'KOD, Kolor okl.'!$B:$D,3,FALSE)))</f>
        <v/>
      </c>
      <c r="M42" s="54"/>
      <c r="N42" s="55"/>
      <c r="O42" s="55"/>
      <c r="P42" s="55"/>
      <c r="Q42" s="55"/>
      <c r="R42" s="56"/>
    </row>
    <row r="43" spans="1:18" ht="14.25" customHeight="1" x14ac:dyDescent="0.2">
      <c r="A43" s="24">
        <v>37</v>
      </c>
      <c r="B43" s="23"/>
      <c r="C43" s="18" t="str">
        <f>IF($B43="","",IF($B43="zp",C42,VLOOKUP($B43,'KOD, Kolor Plyta'!$A:$B,2,FALSE)))</f>
        <v/>
      </c>
      <c r="D43" s="18" t="str">
        <f>IF($B43="","",IF($B43="zp",D42,VLOOKUP($B43,'KOD, Kolor Plyta'!$A:$D,4,FALSE)))</f>
        <v/>
      </c>
      <c r="E43" s="18" t="str">
        <f>IF($B43="","",IF($B43="zp",E42,VLOOKUP($B43,'KOD, Kolor Plyta'!$A:$F,6,FALSE)))</f>
        <v/>
      </c>
      <c r="F43" s="18" t="str">
        <f>IF($B43="","",IF($B43="zp",F42,VLOOKUP($B43,'KOD, Kolor Plyta'!$A:$E,5,FALSE)))</f>
        <v/>
      </c>
      <c r="G43" s="52"/>
      <c r="H43" s="52"/>
      <c r="I43" s="52"/>
      <c r="J43" s="20"/>
      <c r="K43" s="21"/>
      <c r="L43" s="19" t="str">
        <f>IF(K43="","",IF(K43="zp",L42,VLOOKUP(K43,'KOD, Kolor okl.'!$B:$D,3,FALSE)))</f>
        <v/>
      </c>
      <c r="M43" s="54"/>
      <c r="N43" s="55"/>
      <c r="O43" s="55"/>
      <c r="P43" s="55"/>
      <c r="Q43" s="55"/>
      <c r="R43" s="56"/>
    </row>
    <row r="44" spans="1:18" ht="14.25" customHeight="1" x14ac:dyDescent="0.2">
      <c r="A44" s="24">
        <v>38</v>
      </c>
      <c r="B44" s="23"/>
      <c r="C44" s="18" t="str">
        <f>IF($B44="","",IF($B44="zp",C43,VLOOKUP($B44,'KOD, Kolor Plyta'!$A:$B,2,FALSE)))</f>
        <v/>
      </c>
      <c r="D44" s="18" t="str">
        <f>IF($B44="","",IF($B44="zp",D43,VLOOKUP($B44,'KOD, Kolor Plyta'!$A:$D,4,FALSE)))</f>
        <v/>
      </c>
      <c r="E44" s="18" t="str">
        <f>IF($B44="","",IF($B44="zp",E43,VLOOKUP($B44,'KOD, Kolor Plyta'!$A:$F,6,FALSE)))</f>
        <v/>
      </c>
      <c r="F44" s="18" t="str">
        <f>IF($B44="","",IF($B44="zp",F43,VLOOKUP($B44,'KOD, Kolor Plyta'!$A:$E,5,FALSE)))</f>
        <v/>
      </c>
      <c r="G44" s="52"/>
      <c r="H44" s="52"/>
      <c r="I44" s="52"/>
      <c r="J44" s="20"/>
      <c r="K44" s="21"/>
      <c r="L44" s="19" t="str">
        <f>IF(K44="","",IF(K44="zp",L43,VLOOKUP(K44,'KOD, Kolor okl.'!$B:$D,3,FALSE)))</f>
        <v/>
      </c>
      <c r="M44" s="54"/>
      <c r="N44" s="55"/>
      <c r="O44" s="55"/>
      <c r="P44" s="55"/>
      <c r="Q44" s="55"/>
      <c r="R44" s="56"/>
    </row>
    <row r="45" spans="1:18" ht="14.25" customHeight="1" x14ac:dyDescent="0.2">
      <c r="A45" s="24">
        <v>39</v>
      </c>
      <c r="B45" s="23"/>
      <c r="C45" s="18" t="str">
        <f>IF($B45="","",IF($B45="zp",C44,VLOOKUP($B45,'KOD, Kolor Plyta'!$A:$B,2,FALSE)))</f>
        <v/>
      </c>
      <c r="D45" s="18" t="str">
        <f>IF($B45="","",IF($B45="zp",D44,VLOOKUP($B45,'KOD, Kolor Plyta'!$A:$D,4,FALSE)))</f>
        <v/>
      </c>
      <c r="E45" s="18" t="str">
        <f>IF($B45="","",IF($B45="zp",E44,VLOOKUP($B45,'KOD, Kolor Plyta'!$A:$F,6,FALSE)))</f>
        <v/>
      </c>
      <c r="F45" s="18" t="str">
        <f>IF($B45="","",IF($B45="zp",F44,VLOOKUP($B45,'KOD, Kolor Plyta'!$A:$E,5,FALSE)))</f>
        <v/>
      </c>
      <c r="G45" s="52"/>
      <c r="H45" s="52"/>
      <c r="I45" s="52"/>
      <c r="J45" s="20"/>
      <c r="K45" s="21"/>
      <c r="L45" s="19" t="str">
        <f>IF(K45="","",IF(K45="zp",L44,VLOOKUP(K45,'KOD, Kolor okl.'!$B:$D,3,FALSE)))</f>
        <v/>
      </c>
      <c r="M45" s="54"/>
      <c r="N45" s="55"/>
      <c r="O45" s="55"/>
      <c r="P45" s="55"/>
      <c r="Q45" s="55"/>
      <c r="R45" s="56"/>
    </row>
    <row r="46" spans="1:18" ht="14.25" customHeight="1" x14ac:dyDescent="0.2">
      <c r="A46" s="24">
        <v>40</v>
      </c>
      <c r="B46" s="23"/>
      <c r="C46" s="18" t="str">
        <f>IF($B46="","",IF($B46="zp",C45,VLOOKUP($B46,'KOD, Kolor Plyta'!$A:$B,2,FALSE)))</f>
        <v/>
      </c>
      <c r="D46" s="18" t="str">
        <f>IF($B46="","",IF($B46="zp",D45,VLOOKUP($B46,'KOD, Kolor Plyta'!$A:$D,4,FALSE)))</f>
        <v/>
      </c>
      <c r="E46" s="18" t="str">
        <f>IF($B46="","",IF($B46="zp",E45,VLOOKUP($B46,'KOD, Kolor Plyta'!$A:$F,6,FALSE)))</f>
        <v/>
      </c>
      <c r="F46" s="18" t="str">
        <f>IF($B46="","",IF($B46="zp",F45,VLOOKUP($B46,'KOD, Kolor Plyta'!$A:$E,5,FALSE)))</f>
        <v/>
      </c>
      <c r="G46" s="52"/>
      <c r="H46" s="52"/>
      <c r="I46" s="52"/>
      <c r="J46" s="20"/>
      <c r="K46" s="21"/>
      <c r="L46" s="19" t="str">
        <f>IF(K46="","",IF(K46="zp",L45,VLOOKUP(K46,'KOD, Kolor okl.'!$B:$D,3,FALSE)))</f>
        <v/>
      </c>
      <c r="M46" s="54"/>
      <c r="N46" s="55"/>
      <c r="O46" s="55"/>
      <c r="P46" s="55"/>
      <c r="Q46" s="55"/>
      <c r="R46" s="56"/>
    </row>
    <row r="47" spans="1:18" ht="14.25" customHeight="1" x14ac:dyDescent="0.2">
      <c r="A47" s="24">
        <v>41</v>
      </c>
      <c r="B47" s="23"/>
      <c r="C47" s="18" t="str">
        <f>IF($B47="","",IF($B47="zp",C46,VLOOKUP($B47,'KOD, Kolor Plyta'!$A:$B,2,FALSE)))</f>
        <v/>
      </c>
      <c r="D47" s="18" t="str">
        <f>IF($B47="","",IF($B47="zp",D46,VLOOKUP($B47,'KOD, Kolor Plyta'!$A:$D,4,FALSE)))</f>
        <v/>
      </c>
      <c r="E47" s="18" t="str">
        <f>IF($B47="","",IF($B47="zp",E46,VLOOKUP($B47,'KOD, Kolor Plyta'!$A:$F,6,FALSE)))</f>
        <v/>
      </c>
      <c r="F47" s="18" t="str">
        <f>IF($B47="","",IF($B47="zp",F46,VLOOKUP($B47,'KOD, Kolor Plyta'!$A:$E,5,FALSE)))</f>
        <v/>
      </c>
      <c r="G47" s="52"/>
      <c r="H47" s="52"/>
      <c r="I47" s="52"/>
      <c r="J47" s="20"/>
      <c r="K47" s="21"/>
      <c r="L47" s="19" t="str">
        <f>IF(K47="","",IF(K47="zp",L46,VLOOKUP(K47,'KOD, Kolor okl.'!$B:$D,3,FALSE)))</f>
        <v/>
      </c>
      <c r="M47" s="54"/>
      <c r="N47" s="55"/>
      <c r="O47" s="55"/>
      <c r="P47" s="55"/>
      <c r="Q47" s="55"/>
      <c r="R47" s="56"/>
    </row>
    <row r="48" spans="1:18" ht="14.25" customHeight="1" x14ac:dyDescent="0.2">
      <c r="A48" s="24">
        <v>42</v>
      </c>
      <c r="B48" s="23"/>
      <c r="C48" s="18" t="str">
        <f>IF($B48="","",IF($B48="zp",C47,VLOOKUP($B48,'KOD, Kolor Plyta'!$A:$B,2,FALSE)))</f>
        <v/>
      </c>
      <c r="D48" s="18" t="str">
        <f>IF($B48="","",IF($B48="zp",D47,VLOOKUP($B48,'KOD, Kolor Plyta'!$A:$D,4,FALSE)))</f>
        <v/>
      </c>
      <c r="E48" s="18" t="str">
        <f>IF($B48="","",IF($B48="zp",E47,VLOOKUP($B48,'KOD, Kolor Plyta'!$A:$F,6,FALSE)))</f>
        <v/>
      </c>
      <c r="F48" s="18" t="str">
        <f>IF($B48="","",IF($B48="zp",F47,VLOOKUP($B48,'KOD, Kolor Plyta'!$A:$E,5,FALSE)))</f>
        <v/>
      </c>
      <c r="G48" s="52"/>
      <c r="H48" s="52"/>
      <c r="I48" s="52"/>
      <c r="J48" s="20"/>
      <c r="K48" s="21"/>
      <c r="L48" s="19" t="str">
        <f>IF(K48="","",IF(K48="zp",L47,VLOOKUP(K48,'KOD, Kolor okl.'!$B:$D,3,FALSE)))</f>
        <v/>
      </c>
      <c r="M48" s="54"/>
      <c r="N48" s="55"/>
      <c r="O48" s="55"/>
      <c r="P48" s="55"/>
      <c r="Q48" s="55"/>
      <c r="R48" s="56"/>
    </row>
    <row r="49" spans="1:18" ht="14.25" customHeight="1" x14ac:dyDescent="0.2">
      <c r="A49" s="24">
        <v>43</v>
      </c>
      <c r="B49" s="23"/>
      <c r="C49" s="18" t="str">
        <f>IF($B49="","",IF($B49="zp",C48,VLOOKUP($B49,'KOD, Kolor Plyta'!$A:$B,2,FALSE)))</f>
        <v/>
      </c>
      <c r="D49" s="18" t="str">
        <f>IF($B49="","",IF($B49="zp",D48,VLOOKUP($B49,'KOD, Kolor Plyta'!$A:$D,4,FALSE)))</f>
        <v/>
      </c>
      <c r="E49" s="18" t="str">
        <f>IF($B49="","",IF($B49="zp",E48,VLOOKUP($B49,'KOD, Kolor Plyta'!$A:$F,6,FALSE)))</f>
        <v/>
      </c>
      <c r="F49" s="18" t="str">
        <f>IF($B49="","",IF($B49="zp",F48,VLOOKUP($B49,'KOD, Kolor Plyta'!$A:$E,5,FALSE)))</f>
        <v/>
      </c>
      <c r="G49" s="52"/>
      <c r="H49" s="52"/>
      <c r="I49" s="52"/>
      <c r="J49" s="20"/>
      <c r="K49" s="21"/>
      <c r="L49" s="19" t="str">
        <f>IF(K49="","",IF(K49="zp",L48,VLOOKUP(K49,'KOD, Kolor okl.'!$B:$D,3,FALSE)))</f>
        <v/>
      </c>
      <c r="M49" s="54"/>
      <c r="N49" s="55"/>
      <c r="O49" s="55"/>
      <c r="P49" s="55"/>
      <c r="Q49" s="55"/>
      <c r="R49" s="56"/>
    </row>
    <row r="50" spans="1:18" ht="14.25" customHeight="1" x14ac:dyDescent="0.2">
      <c r="A50" s="24">
        <v>44</v>
      </c>
      <c r="B50" s="23"/>
      <c r="C50" s="18" t="str">
        <f>IF($B50="","",IF($B50="zp",C49,VLOOKUP($B50,'KOD, Kolor Plyta'!$A:$B,2,FALSE)))</f>
        <v/>
      </c>
      <c r="D50" s="18" t="str">
        <f>IF($B50="","",IF($B50="zp",D49,VLOOKUP($B50,'KOD, Kolor Plyta'!$A:$D,4,FALSE)))</f>
        <v/>
      </c>
      <c r="E50" s="18" t="str">
        <f>IF($B50="","",IF($B50="zp",E49,VLOOKUP($B50,'KOD, Kolor Plyta'!$A:$F,6,FALSE)))</f>
        <v/>
      </c>
      <c r="F50" s="18" t="str">
        <f>IF($B50="","",IF($B50="zp",F49,VLOOKUP($B50,'KOD, Kolor Plyta'!$A:$E,5,FALSE)))</f>
        <v/>
      </c>
      <c r="G50" s="52"/>
      <c r="H50" s="52"/>
      <c r="I50" s="52"/>
      <c r="J50" s="20"/>
      <c r="K50" s="21"/>
      <c r="L50" s="19" t="str">
        <f>IF(K50="","",IF(K50="zp",L49,VLOOKUP(K50,'KOD, Kolor okl.'!$B:$D,3,FALSE)))</f>
        <v/>
      </c>
      <c r="M50" s="54"/>
      <c r="N50" s="55"/>
      <c r="O50" s="55"/>
      <c r="P50" s="55"/>
      <c r="Q50" s="55"/>
      <c r="R50" s="56"/>
    </row>
    <row r="51" spans="1:18" ht="14.25" customHeight="1" x14ac:dyDescent="0.2">
      <c r="A51" s="24">
        <v>45</v>
      </c>
      <c r="B51" s="23"/>
      <c r="C51" s="18" t="str">
        <f>IF($B51="","",IF($B51="zp",C50,VLOOKUP($B51,'KOD, Kolor Plyta'!$A:$B,2,FALSE)))</f>
        <v/>
      </c>
      <c r="D51" s="18" t="str">
        <f>IF($B51="","",IF($B51="zp",D50,VLOOKUP($B51,'KOD, Kolor Plyta'!$A:$D,4,FALSE)))</f>
        <v/>
      </c>
      <c r="E51" s="18" t="str">
        <f>IF($B51="","",IF($B51="zp",E50,VLOOKUP($B51,'KOD, Kolor Plyta'!$A:$F,6,FALSE)))</f>
        <v/>
      </c>
      <c r="F51" s="18" t="str">
        <f>IF($B51="","",IF($B51="zp",F50,VLOOKUP($B51,'KOD, Kolor Plyta'!$A:$E,5,FALSE)))</f>
        <v/>
      </c>
      <c r="G51" s="52"/>
      <c r="H51" s="52"/>
      <c r="I51" s="52"/>
      <c r="J51" s="20"/>
      <c r="K51" s="21"/>
      <c r="L51" s="19" t="str">
        <f>IF(K51="","",IF(K51="zp",L50,VLOOKUP(K51,'KOD, Kolor okl.'!$B:$D,3,FALSE)))</f>
        <v/>
      </c>
      <c r="M51" s="54"/>
      <c r="N51" s="55"/>
      <c r="O51" s="55"/>
      <c r="P51" s="55"/>
      <c r="Q51" s="55"/>
      <c r="R51" s="56"/>
    </row>
    <row r="52" spans="1:18" ht="14.25" customHeight="1" x14ac:dyDescent="0.2">
      <c r="A52" s="24">
        <v>46</v>
      </c>
      <c r="B52" s="23"/>
      <c r="C52" s="18" t="str">
        <f>IF($B52="","",IF($B52="zp",C51,VLOOKUP($B52,'KOD, Kolor Plyta'!$A:$B,2,FALSE)))</f>
        <v/>
      </c>
      <c r="D52" s="18" t="str">
        <f>IF($B52="","",IF($B52="zp",D51,VLOOKUP($B52,'KOD, Kolor Plyta'!$A:$D,4,FALSE)))</f>
        <v/>
      </c>
      <c r="E52" s="18" t="str">
        <f>IF($B52="","",IF($B52="zp",E51,VLOOKUP($B52,'KOD, Kolor Plyta'!$A:$F,6,FALSE)))</f>
        <v/>
      </c>
      <c r="F52" s="18" t="str">
        <f>IF($B52="","",IF($B52="zp",F51,VLOOKUP($B52,'KOD, Kolor Plyta'!$A:$E,5,FALSE)))</f>
        <v/>
      </c>
      <c r="G52" s="52"/>
      <c r="H52" s="52"/>
      <c r="I52" s="52"/>
      <c r="J52" s="20"/>
      <c r="K52" s="21"/>
      <c r="L52" s="19" t="str">
        <f>IF(K52="","",IF(K52="zp",L51,VLOOKUP(K52,'KOD, Kolor okl.'!$B:$D,3,FALSE)))</f>
        <v/>
      </c>
      <c r="M52" s="54"/>
      <c r="N52" s="55"/>
      <c r="O52" s="55"/>
      <c r="P52" s="55"/>
      <c r="Q52" s="55"/>
      <c r="R52" s="56"/>
    </row>
    <row r="53" spans="1:18" ht="14.25" customHeight="1" x14ac:dyDescent="0.2">
      <c r="A53" s="24">
        <v>47</v>
      </c>
      <c r="B53" s="23"/>
      <c r="C53" s="18" t="str">
        <f>IF($B53="","",IF($B53="zp",C52,VLOOKUP($B53,'KOD, Kolor Plyta'!$A:$B,2,FALSE)))</f>
        <v/>
      </c>
      <c r="D53" s="18" t="str">
        <f>IF($B53="","",IF($B53="zp",D52,VLOOKUP($B53,'KOD, Kolor Plyta'!$A:$D,4,FALSE)))</f>
        <v/>
      </c>
      <c r="E53" s="18" t="str">
        <f>IF($B53="","",IF($B53="zp",E52,VLOOKUP($B53,'KOD, Kolor Plyta'!$A:$F,6,FALSE)))</f>
        <v/>
      </c>
      <c r="F53" s="18" t="str">
        <f>IF($B53="","",IF($B53="zp",F52,VLOOKUP($B53,'KOD, Kolor Plyta'!$A:$E,5,FALSE)))</f>
        <v/>
      </c>
      <c r="G53" s="52"/>
      <c r="H53" s="52"/>
      <c r="I53" s="52"/>
      <c r="J53" s="20"/>
      <c r="K53" s="21"/>
      <c r="L53" s="19" t="str">
        <f>IF(K53="","",IF(K53="zp",L52,VLOOKUP(K53,'KOD, Kolor okl.'!$B:$D,3,FALSE)))</f>
        <v/>
      </c>
      <c r="M53" s="54"/>
      <c r="N53" s="55"/>
      <c r="O53" s="55"/>
      <c r="P53" s="55"/>
      <c r="Q53" s="55"/>
      <c r="R53" s="56"/>
    </row>
    <row r="54" spans="1:18" ht="14.25" customHeight="1" x14ac:dyDescent="0.2">
      <c r="A54" s="24">
        <v>48</v>
      </c>
      <c r="B54" s="23"/>
      <c r="C54" s="18" t="str">
        <f>IF($B54="","",IF($B54="zp",C53,VLOOKUP($B54,'KOD, Kolor Plyta'!$A:$B,2,FALSE)))</f>
        <v/>
      </c>
      <c r="D54" s="18" t="str">
        <f>IF($B54="","",IF($B54="zp",D53,VLOOKUP($B54,'KOD, Kolor Plyta'!$A:$D,4,FALSE)))</f>
        <v/>
      </c>
      <c r="E54" s="18" t="str">
        <f>IF($B54="","",IF($B54="zp",E53,VLOOKUP($B54,'KOD, Kolor Plyta'!$A:$F,6,FALSE)))</f>
        <v/>
      </c>
      <c r="F54" s="18" t="str">
        <f>IF($B54="","",IF($B54="zp",F53,VLOOKUP($B54,'KOD, Kolor Plyta'!$A:$E,5,FALSE)))</f>
        <v/>
      </c>
      <c r="G54" s="52"/>
      <c r="H54" s="52"/>
      <c r="I54" s="52"/>
      <c r="J54" s="20"/>
      <c r="K54" s="21"/>
      <c r="L54" s="19" t="str">
        <f>IF(K54="","",IF(K54="zp",L53,VLOOKUP(K54,'KOD, Kolor okl.'!$B:$D,3,FALSE)))</f>
        <v/>
      </c>
      <c r="M54" s="54"/>
      <c r="N54" s="55"/>
      <c r="O54" s="55"/>
      <c r="P54" s="55"/>
      <c r="Q54" s="55"/>
      <c r="R54" s="56"/>
    </row>
    <row r="55" spans="1:18" ht="14.25" customHeight="1" x14ac:dyDescent="0.2">
      <c r="A55" s="24">
        <v>49</v>
      </c>
      <c r="B55" s="23"/>
      <c r="C55" s="18" t="str">
        <f>IF($B55="","",IF($B55="zp",C54,VLOOKUP($B55,'KOD, Kolor Plyta'!$A:$B,2,FALSE)))</f>
        <v/>
      </c>
      <c r="D55" s="18" t="str">
        <f>IF($B55="","",IF($B55="zp",D54,VLOOKUP($B55,'KOD, Kolor Plyta'!$A:$D,4,FALSE)))</f>
        <v/>
      </c>
      <c r="E55" s="18" t="str">
        <f>IF($B55="","",IF($B55="zp",E54,VLOOKUP($B55,'KOD, Kolor Plyta'!$A:$F,6,FALSE)))</f>
        <v/>
      </c>
      <c r="F55" s="18" t="str">
        <f>IF($B55="","",IF($B55="zp",F54,VLOOKUP($B55,'KOD, Kolor Plyta'!$A:$E,5,FALSE)))</f>
        <v/>
      </c>
      <c r="G55" s="52"/>
      <c r="H55" s="52"/>
      <c r="I55" s="52"/>
      <c r="J55" s="20"/>
      <c r="K55" s="21"/>
      <c r="L55" s="19" t="str">
        <f>IF(K55="","",IF(K55="zp",L54,VLOOKUP(K55,'KOD, Kolor okl.'!$B:$D,3,FALSE)))</f>
        <v/>
      </c>
      <c r="M55" s="54"/>
      <c r="N55" s="55"/>
      <c r="O55" s="55"/>
      <c r="P55" s="55"/>
      <c r="Q55" s="55"/>
      <c r="R55" s="56"/>
    </row>
    <row r="56" spans="1:18" ht="14.25" customHeight="1" x14ac:dyDescent="0.2">
      <c r="A56" s="24">
        <v>50</v>
      </c>
      <c r="B56" s="23"/>
      <c r="C56" s="18" t="str">
        <f>IF($B56="","",IF($B56="zp",C55,VLOOKUP($B56,'KOD, Kolor Plyta'!$A:$B,2,FALSE)))</f>
        <v/>
      </c>
      <c r="D56" s="18" t="str">
        <f>IF($B56="","",IF($B56="zp",D55,VLOOKUP($B56,'KOD, Kolor Plyta'!$A:$D,4,FALSE)))</f>
        <v/>
      </c>
      <c r="E56" s="18" t="str">
        <f>IF($B56="","",IF($B56="zp",E55,VLOOKUP($B56,'KOD, Kolor Plyta'!$A:$F,6,FALSE)))</f>
        <v/>
      </c>
      <c r="F56" s="18" t="str">
        <f>IF($B56="","",IF($B56="zp",F55,VLOOKUP($B56,'KOD, Kolor Plyta'!$A:$E,5,FALSE)))</f>
        <v/>
      </c>
      <c r="G56" s="52"/>
      <c r="H56" s="52"/>
      <c r="I56" s="52"/>
      <c r="J56" s="20"/>
      <c r="K56" s="21"/>
      <c r="L56" s="19" t="str">
        <f>IF(K56="","",IF(K56="zp",L55,VLOOKUP(K56,'KOD, Kolor okl.'!$B:$D,3,FALSE)))</f>
        <v/>
      </c>
      <c r="M56" s="54"/>
      <c r="N56" s="55"/>
      <c r="O56" s="55"/>
      <c r="P56" s="55"/>
      <c r="Q56" s="55"/>
      <c r="R56" s="56"/>
    </row>
    <row r="57" spans="1:18" ht="14.25" customHeight="1" x14ac:dyDescent="0.2">
      <c r="A57" s="24">
        <v>51</v>
      </c>
      <c r="B57" s="23"/>
      <c r="C57" s="18" t="str">
        <f>IF($B57="","",IF($B57="zp",C56,VLOOKUP($B57,'KOD, Kolor Plyta'!$A:$B,2,FALSE)))</f>
        <v/>
      </c>
      <c r="D57" s="18" t="str">
        <f>IF($B57="","",IF($B57="zp",D56,VLOOKUP($B57,'KOD, Kolor Plyta'!$A:$D,4,FALSE)))</f>
        <v/>
      </c>
      <c r="E57" s="18" t="str">
        <f>IF($B57="","",IF($B57="zp",E56,VLOOKUP($B57,'KOD, Kolor Plyta'!$A:$F,6,FALSE)))</f>
        <v/>
      </c>
      <c r="F57" s="18" t="str">
        <f>IF($B57="","",IF($B57="zp",F56,VLOOKUP($B57,'KOD, Kolor Plyta'!$A:$E,5,FALSE)))</f>
        <v/>
      </c>
      <c r="G57" s="52"/>
      <c r="H57" s="52"/>
      <c r="I57" s="52"/>
      <c r="J57" s="20"/>
      <c r="K57" s="21"/>
      <c r="L57" s="19" t="str">
        <f>IF(K57="","",IF(K57="zp",L56,VLOOKUP(K57,'KOD, Kolor okl.'!$B:$D,3,FALSE)))</f>
        <v/>
      </c>
      <c r="M57" s="54"/>
      <c r="N57" s="55"/>
      <c r="O57" s="55"/>
      <c r="P57" s="55"/>
      <c r="Q57" s="55"/>
      <c r="R57" s="56"/>
    </row>
    <row r="58" spans="1:18" ht="14.25" customHeight="1" x14ac:dyDescent="0.2">
      <c r="A58" s="24">
        <v>52</v>
      </c>
      <c r="B58" s="23"/>
      <c r="C58" s="18" t="str">
        <f>IF($B58="","",IF($B58="zp",C57,VLOOKUP($B58,'KOD, Kolor Plyta'!$A:$B,2,FALSE)))</f>
        <v/>
      </c>
      <c r="D58" s="18" t="str">
        <f>IF($B58="","",IF($B58="zp",D57,VLOOKUP($B58,'KOD, Kolor Plyta'!$A:$D,4,FALSE)))</f>
        <v/>
      </c>
      <c r="E58" s="18" t="str">
        <f>IF($B58="","",IF($B58="zp",E57,VLOOKUP($B58,'KOD, Kolor Plyta'!$A:$F,6,FALSE)))</f>
        <v/>
      </c>
      <c r="F58" s="18" t="str">
        <f>IF($B58="","",IF($B58="zp",F57,VLOOKUP($B58,'KOD, Kolor Plyta'!$A:$E,5,FALSE)))</f>
        <v/>
      </c>
      <c r="G58" s="52"/>
      <c r="H58" s="52"/>
      <c r="I58" s="52"/>
      <c r="J58" s="20"/>
      <c r="K58" s="21"/>
      <c r="L58" s="19" t="str">
        <f>IF(K58="","",IF(K58="zp",L57,VLOOKUP(K58,'KOD, Kolor okl.'!$B:$D,3,FALSE)))</f>
        <v/>
      </c>
      <c r="M58" s="54"/>
      <c r="N58" s="55"/>
      <c r="O58" s="55"/>
      <c r="P58" s="55"/>
      <c r="Q58" s="55"/>
      <c r="R58" s="56"/>
    </row>
    <row r="59" spans="1:18" ht="14.25" customHeight="1" x14ac:dyDescent="0.2">
      <c r="A59" s="24">
        <v>53</v>
      </c>
      <c r="B59" s="23"/>
      <c r="C59" s="18" t="str">
        <f>IF($B59="","",IF($B59="zp",C58,VLOOKUP($B59,'KOD, Kolor Plyta'!$A:$B,2,FALSE)))</f>
        <v/>
      </c>
      <c r="D59" s="18" t="str">
        <f>IF($B59="","",IF($B59="zp",D58,VLOOKUP($B59,'KOD, Kolor Plyta'!$A:$D,4,FALSE)))</f>
        <v/>
      </c>
      <c r="E59" s="18" t="str">
        <f>IF($B59="","",IF($B59="zp",E58,VLOOKUP($B59,'KOD, Kolor Plyta'!$A:$F,6,FALSE)))</f>
        <v/>
      </c>
      <c r="F59" s="18" t="str">
        <f>IF($B59="","",IF($B59="zp",F58,VLOOKUP($B59,'KOD, Kolor Plyta'!$A:$E,5,FALSE)))</f>
        <v/>
      </c>
      <c r="G59" s="52"/>
      <c r="H59" s="52"/>
      <c r="I59" s="52"/>
      <c r="J59" s="20"/>
      <c r="K59" s="21"/>
      <c r="L59" s="19" t="str">
        <f>IF(K59="","",IF(K59="zp",L58,VLOOKUP(K59,'KOD, Kolor okl.'!$B:$D,3,FALSE)))</f>
        <v/>
      </c>
      <c r="M59" s="54"/>
      <c r="N59" s="55"/>
      <c r="O59" s="55"/>
      <c r="P59" s="55"/>
      <c r="Q59" s="55"/>
      <c r="R59" s="56"/>
    </row>
    <row r="60" spans="1:18" ht="14.25" customHeight="1" x14ac:dyDescent="0.2">
      <c r="A60" s="24">
        <v>54</v>
      </c>
      <c r="B60" s="23"/>
      <c r="C60" s="18" t="str">
        <f>IF($B60="","",IF($B60="zp",C59,VLOOKUP($B60,'KOD, Kolor Plyta'!$A:$B,2,FALSE)))</f>
        <v/>
      </c>
      <c r="D60" s="18" t="str">
        <f>IF($B60="","",IF($B60="zp",D59,VLOOKUP($B60,'KOD, Kolor Plyta'!$A:$D,4,FALSE)))</f>
        <v/>
      </c>
      <c r="E60" s="18" t="str">
        <f>IF($B60="","",IF($B60="zp",E59,VLOOKUP($B60,'KOD, Kolor Plyta'!$A:$F,6,FALSE)))</f>
        <v/>
      </c>
      <c r="F60" s="18" t="str">
        <f>IF($B60="","",IF($B60="zp",F59,VLOOKUP($B60,'KOD, Kolor Plyta'!$A:$E,5,FALSE)))</f>
        <v/>
      </c>
      <c r="G60" s="52"/>
      <c r="H60" s="52"/>
      <c r="I60" s="52"/>
      <c r="J60" s="20"/>
      <c r="K60" s="21"/>
      <c r="L60" s="19" t="str">
        <f>IF(K60="","",IF(K60="zp",L59,VLOOKUP(K60,'KOD, Kolor okl.'!$B:$D,3,FALSE)))</f>
        <v/>
      </c>
      <c r="M60" s="54"/>
      <c r="N60" s="55"/>
      <c r="O60" s="55"/>
      <c r="P60" s="55"/>
      <c r="Q60" s="55"/>
      <c r="R60" s="56"/>
    </row>
    <row r="61" spans="1:18" ht="14.25" customHeight="1" x14ac:dyDescent="0.2">
      <c r="A61" s="24">
        <v>55</v>
      </c>
      <c r="B61" s="23"/>
      <c r="C61" s="18" t="str">
        <f>IF($B61="","",IF($B61="zp",C60,VLOOKUP($B61,'KOD, Kolor Plyta'!$A:$B,2,FALSE)))</f>
        <v/>
      </c>
      <c r="D61" s="18" t="str">
        <f>IF($B61="","",IF($B61="zp",D60,VLOOKUP($B61,'KOD, Kolor Plyta'!$A:$D,4,FALSE)))</f>
        <v/>
      </c>
      <c r="E61" s="18" t="str">
        <f>IF($B61="","",IF($B61="zp",E60,VLOOKUP($B61,'KOD, Kolor Plyta'!$A:$F,6,FALSE)))</f>
        <v/>
      </c>
      <c r="F61" s="18" t="str">
        <f>IF($B61="","",IF($B61="zp",F60,VLOOKUP($B61,'KOD, Kolor Plyta'!$A:$E,5,FALSE)))</f>
        <v/>
      </c>
      <c r="G61" s="52"/>
      <c r="H61" s="52"/>
      <c r="I61" s="52"/>
      <c r="J61" s="20"/>
      <c r="K61" s="21"/>
      <c r="L61" s="19" t="str">
        <f>IF(K61="","",IF(K61="zp",L60,VLOOKUP(K61,'KOD, Kolor okl.'!$B:$D,3,FALSE)))</f>
        <v/>
      </c>
      <c r="M61" s="54"/>
      <c r="N61" s="55"/>
      <c r="O61" s="55"/>
      <c r="P61" s="55"/>
      <c r="Q61" s="55"/>
      <c r="R61" s="56"/>
    </row>
    <row r="62" spans="1:18" ht="14.25" customHeight="1" x14ac:dyDescent="0.2">
      <c r="A62" s="24">
        <v>56</v>
      </c>
      <c r="B62" s="23"/>
      <c r="C62" s="18" t="str">
        <f>IF($B62="","",IF($B62="zp",C61,VLOOKUP($B62,'KOD, Kolor Plyta'!$A:$B,2,FALSE)))</f>
        <v/>
      </c>
      <c r="D62" s="18" t="str">
        <f>IF($B62="","",IF($B62="zp",D61,VLOOKUP($B62,'KOD, Kolor Plyta'!$A:$D,4,FALSE)))</f>
        <v/>
      </c>
      <c r="E62" s="18" t="str">
        <f>IF($B62="","",IF($B62="zp",E61,VLOOKUP($B62,'KOD, Kolor Plyta'!$A:$F,6,FALSE)))</f>
        <v/>
      </c>
      <c r="F62" s="18" t="str">
        <f>IF($B62="","",IF($B62="zp",F61,VLOOKUP($B62,'KOD, Kolor Plyta'!$A:$E,5,FALSE)))</f>
        <v/>
      </c>
      <c r="G62" s="52"/>
      <c r="H62" s="52"/>
      <c r="I62" s="52"/>
      <c r="J62" s="20"/>
      <c r="K62" s="21"/>
      <c r="L62" s="19" t="str">
        <f>IF(K62="","",IF(K62="zp",L61,VLOOKUP(K62,'KOD, Kolor okl.'!$B:$D,3,FALSE)))</f>
        <v/>
      </c>
      <c r="M62" s="54"/>
      <c r="N62" s="55"/>
      <c r="O62" s="55"/>
      <c r="P62" s="55"/>
      <c r="Q62" s="55"/>
      <c r="R62" s="56"/>
    </row>
    <row r="63" spans="1:18" ht="14.25" customHeight="1" x14ac:dyDescent="0.2">
      <c r="A63" s="24">
        <v>57</v>
      </c>
      <c r="B63" s="23"/>
      <c r="C63" s="18" t="str">
        <f>IF($B63="","",IF($B63="zp",C62,VLOOKUP($B63,'KOD, Kolor Plyta'!$A:$B,2,FALSE)))</f>
        <v/>
      </c>
      <c r="D63" s="18" t="str">
        <f>IF($B63="","",IF($B63="zp",D62,VLOOKUP($B63,'KOD, Kolor Plyta'!$A:$D,4,FALSE)))</f>
        <v/>
      </c>
      <c r="E63" s="18" t="str">
        <f>IF($B63="","",IF($B63="zp",E62,VLOOKUP($B63,'KOD, Kolor Plyta'!$A:$F,6,FALSE)))</f>
        <v/>
      </c>
      <c r="F63" s="18" t="str">
        <f>IF($B63="","",IF($B63="zp",F62,VLOOKUP($B63,'KOD, Kolor Plyta'!$A:$E,5,FALSE)))</f>
        <v/>
      </c>
      <c r="G63" s="52"/>
      <c r="H63" s="52"/>
      <c r="I63" s="52"/>
      <c r="J63" s="20"/>
      <c r="K63" s="21"/>
      <c r="L63" s="19" t="str">
        <f>IF(K63="","",IF(K63="zp",L62,VLOOKUP(K63,'KOD, Kolor okl.'!$B:$D,3,FALSE)))</f>
        <v/>
      </c>
      <c r="M63" s="54"/>
      <c r="N63" s="55"/>
      <c r="O63" s="55"/>
      <c r="P63" s="55"/>
      <c r="Q63" s="55"/>
      <c r="R63" s="56"/>
    </row>
    <row r="64" spans="1:18" ht="15" customHeight="1" x14ac:dyDescent="0.2">
      <c r="A64" s="24">
        <v>58</v>
      </c>
      <c r="B64" s="23"/>
      <c r="C64" s="18" t="str">
        <f>IF($B64="","",IF($B64="zp",C63,VLOOKUP($B64,'KOD, Kolor Plyta'!$A:$B,2,FALSE)))</f>
        <v/>
      </c>
      <c r="D64" s="18" t="str">
        <f>IF($B64="","",IF($B64="zp",D63,VLOOKUP($B64,'KOD, Kolor Plyta'!$A:$D,4,FALSE)))</f>
        <v/>
      </c>
      <c r="E64" s="18" t="str">
        <f>IF($B64="","",IF($B64="zp",E63,VLOOKUP($B64,'KOD, Kolor Plyta'!$A:$F,6,FALSE)))</f>
        <v/>
      </c>
      <c r="F64" s="18" t="str">
        <f>IF($B64="","",IF($B64="zp",F63,VLOOKUP($B64,'KOD, Kolor Plyta'!$A:$E,5,FALSE)))</f>
        <v/>
      </c>
      <c r="G64" s="52"/>
      <c r="H64" s="52"/>
      <c r="I64" s="52"/>
      <c r="J64" s="20"/>
      <c r="K64" s="21"/>
      <c r="L64" s="19" t="str">
        <f>IF(K64="","",IF(K64="zp",L63,VLOOKUP(K64,'KOD, Kolor okl.'!$B:$D,3,FALSE)))</f>
        <v/>
      </c>
      <c r="M64" s="54"/>
      <c r="N64" s="55"/>
      <c r="O64" s="55"/>
      <c r="P64" s="55"/>
      <c r="Q64" s="55"/>
      <c r="R64" s="56"/>
    </row>
    <row r="65" spans="1:18" ht="15" customHeight="1" x14ac:dyDescent="0.2">
      <c r="A65" s="24">
        <v>59</v>
      </c>
      <c r="B65" s="23"/>
      <c r="C65" s="18" t="str">
        <f>IF($B65="","",IF($B65="zp",C64,VLOOKUP($B65,'KOD, Kolor Plyta'!$A:$B,2,FALSE)))</f>
        <v/>
      </c>
      <c r="D65" s="18" t="str">
        <f>IF($B65="","",IF($B65="zp",D64,VLOOKUP($B65,'KOD, Kolor Plyta'!$A:$D,4,FALSE)))</f>
        <v/>
      </c>
      <c r="E65" s="18" t="str">
        <f>IF($B65="","",IF($B65="zp",E64,VLOOKUP($B65,'KOD, Kolor Plyta'!$A:$F,6,FALSE)))</f>
        <v/>
      </c>
      <c r="F65" s="18" t="str">
        <f>IF($B65="","",IF($B65="zp",F64,VLOOKUP($B65,'KOD, Kolor Plyta'!$A:$E,5,FALSE)))</f>
        <v/>
      </c>
      <c r="G65" s="52"/>
      <c r="H65" s="52"/>
      <c r="I65" s="52"/>
      <c r="J65" s="20"/>
      <c r="K65" s="21"/>
      <c r="L65" s="19" t="str">
        <f>IF(K65="","",IF(K65="zp",L64,VLOOKUP(K65,'KOD, Kolor okl.'!$B:$D,3,FALSE)))</f>
        <v/>
      </c>
      <c r="M65" s="54"/>
      <c r="N65" s="55"/>
      <c r="O65" s="55"/>
      <c r="P65" s="55"/>
      <c r="Q65" s="55"/>
      <c r="R65" s="56"/>
    </row>
    <row r="66" spans="1:18" ht="15" customHeight="1" x14ac:dyDescent="0.2">
      <c r="A66" s="24">
        <v>60</v>
      </c>
      <c r="B66" s="23"/>
      <c r="C66" s="18" t="str">
        <f>IF($B66="","",IF($B66="zp",C65,VLOOKUP($B66,'KOD, Kolor Plyta'!$A:$B,2,FALSE)))</f>
        <v/>
      </c>
      <c r="D66" s="18" t="str">
        <f>IF($B66="","",IF($B66="zp",D65,VLOOKUP($B66,'KOD, Kolor Plyta'!$A:$D,4,FALSE)))</f>
        <v/>
      </c>
      <c r="E66" s="18" t="str">
        <f>IF($B66="","",IF($B66="zp",E65,VLOOKUP($B66,'KOD, Kolor Plyta'!$A:$F,6,FALSE)))</f>
        <v/>
      </c>
      <c r="F66" s="18" t="str">
        <f>IF($B66="","",IF($B66="zp",F65,VLOOKUP($B66,'KOD, Kolor Plyta'!$A:$E,5,FALSE)))</f>
        <v/>
      </c>
      <c r="G66" s="52"/>
      <c r="H66" s="52"/>
      <c r="I66" s="52"/>
      <c r="J66" s="20"/>
      <c r="K66" s="21"/>
      <c r="L66" s="19" t="str">
        <f>IF(K66="","",IF(K66="zp",L65,VLOOKUP(K66,'KOD, Kolor okl.'!$B:$D,3,FALSE)))</f>
        <v/>
      </c>
      <c r="M66" s="54"/>
      <c r="N66" s="55"/>
      <c r="O66" s="55"/>
      <c r="P66" s="55"/>
      <c r="Q66" s="55"/>
      <c r="R66" s="56"/>
    </row>
    <row r="67" spans="1:18" ht="15" customHeight="1" x14ac:dyDescent="0.2">
      <c r="A67" s="24">
        <v>61</v>
      </c>
      <c r="B67" s="23"/>
      <c r="C67" s="18" t="str">
        <f>IF($B67="","",IF($B67="zp",C66,VLOOKUP($B67,'KOD, Kolor Plyta'!$A:$B,2,FALSE)))</f>
        <v/>
      </c>
      <c r="D67" s="18" t="str">
        <f>IF($B67="","",IF($B67="zp",D66,VLOOKUP($B67,'KOD, Kolor Plyta'!$A:$D,4,FALSE)))</f>
        <v/>
      </c>
      <c r="E67" s="18" t="str">
        <f>IF($B67="","",IF($B67="zp",E66,VLOOKUP($B67,'KOD, Kolor Plyta'!$A:$F,6,FALSE)))</f>
        <v/>
      </c>
      <c r="F67" s="18" t="str">
        <f>IF($B67="","",IF($B67="zp",F66,VLOOKUP($B67,'KOD, Kolor Plyta'!$A:$E,5,FALSE)))</f>
        <v/>
      </c>
      <c r="G67" s="52"/>
      <c r="H67" s="52"/>
      <c r="I67" s="52"/>
      <c r="J67" s="20"/>
      <c r="K67" s="21"/>
      <c r="L67" s="19" t="str">
        <f>IF(K67="","",IF(K67="zp",L66,VLOOKUP(K67,'KOD, Kolor okl.'!$B:$D,3,FALSE)))</f>
        <v/>
      </c>
      <c r="M67" s="54"/>
      <c r="N67" s="55"/>
      <c r="O67" s="55"/>
      <c r="P67" s="55"/>
      <c r="Q67" s="55"/>
      <c r="R67" s="56"/>
    </row>
    <row r="68" spans="1:18" ht="15" customHeight="1" x14ac:dyDescent="0.2">
      <c r="A68" s="24">
        <v>62</v>
      </c>
      <c r="B68" s="23"/>
      <c r="C68" s="18" t="str">
        <f>IF($B68="","",IF($B68="zp",C67,VLOOKUP($B68,'KOD, Kolor Plyta'!$A:$B,2,FALSE)))</f>
        <v/>
      </c>
      <c r="D68" s="18" t="str">
        <f>IF($B68="","",IF($B68="zp",D67,VLOOKUP($B68,'KOD, Kolor Plyta'!$A:$D,4,FALSE)))</f>
        <v/>
      </c>
      <c r="E68" s="18" t="str">
        <f>IF($B68="","",IF($B68="zp",E67,VLOOKUP($B68,'KOD, Kolor Plyta'!$A:$F,6,FALSE)))</f>
        <v/>
      </c>
      <c r="F68" s="18" t="str">
        <f>IF($B68="","",IF($B68="zp",F67,VLOOKUP($B68,'KOD, Kolor Plyta'!$A:$E,5,FALSE)))</f>
        <v/>
      </c>
      <c r="G68" s="52"/>
      <c r="H68" s="52"/>
      <c r="I68" s="52"/>
      <c r="J68" s="20"/>
      <c r="K68" s="21"/>
      <c r="L68" s="19" t="str">
        <f>IF(K68="","",IF(K68="zp",L67,VLOOKUP(K68,'KOD, Kolor okl.'!$B:$D,3,FALSE)))</f>
        <v/>
      </c>
      <c r="M68" s="54"/>
      <c r="N68" s="55"/>
      <c r="O68" s="55"/>
      <c r="P68" s="55"/>
      <c r="Q68" s="55"/>
      <c r="R68" s="56"/>
    </row>
    <row r="69" spans="1:18" ht="15" customHeight="1" x14ac:dyDescent="0.2">
      <c r="A69" s="24">
        <v>63</v>
      </c>
      <c r="B69" s="23"/>
      <c r="C69" s="18" t="str">
        <f>IF($B69="","",IF($B69="zp",C68,VLOOKUP($B69,'KOD, Kolor Plyta'!$A:$B,2,FALSE)))</f>
        <v/>
      </c>
      <c r="D69" s="18" t="str">
        <f>IF($B69="","",IF($B69="zp",D68,VLOOKUP($B69,'KOD, Kolor Plyta'!$A:$D,4,FALSE)))</f>
        <v/>
      </c>
      <c r="E69" s="18" t="str">
        <f>IF($B69="","",IF($B69="zp",E68,VLOOKUP($B69,'KOD, Kolor Plyta'!$A:$F,6,FALSE)))</f>
        <v/>
      </c>
      <c r="F69" s="18" t="str">
        <f>IF($B69="","",IF($B69="zp",F68,VLOOKUP($B69,'KOD, Kolor Plyta'!$A:$E,5,FALSE)))</f>
        <v/>
      </c>
      <c r="G69" s="52"/>
      <c r="H69" s="52"/>
      <c r="I69" s="52"/>
      <c r="J69" s="20"/>
      <c r="K69" s="21"/>
      <c r="L69" s="19" t="str">
        <f>IF(K69="","",IF(K69="zp",L68,VLOOKUP(K69,'KOD, Kolor okl.'!$B:$D,3,FALSE)))</f>
        <v/>
      </c>
      <c r="M69" s="54"/>
      <c r="N69" s="55"/>
      <c r="O69" s="55"/>
      <c r="P69" s="55"/>
      <c r="Q69" s="55"/>
      <c r="R69" s="56"/>
    </row>
    <row r="70" spans="1:18" ht="15" customHeight="1" x14ac:dyDescent="0.2">
      <c r="A70" s="24">
        <v>64</v>
      </c>
      <c r="B70" s="23"/>
      <c r="C70" s="18" t="str">
        <f>IF($B70="","",IF($B70="zp",C69,VLOOKUP($B70,'KOD, Kolor Plyta'!$A:$B,2,FALSE)))</f>
        <v/>
      </c>
      <c r="D70" s="18" t="str">
        <f>IF($B70="","",IF($B70="zp",D69,VLOOKUP($B70,'KOD, Kolor Plyta'!$A:$D,4,FALSE)))</f>
        <v/>
      </c>
      <c r="E70" s="18" t="str">
        <f>IF($B70="","",IF($B70="zp",E69,VLOOKUP($B70,'KOD, Kolor Plyta'!$A:$F,6,FALSE)))</f>
        <v/>
      </c>
      <c r="F70" s="18" t="str">
        <f>IF($B70="","",IF($B70="zp",F69,VLOOKUP($B70,'KOD, Kolor Plyta'!$A:$E,5,FALSE)))</f>
        <v/>
      </c>
      <c r="G70" s="52"/>
      <c r="H70" s="52"/>
      <c r="I70" s="52"/>
      <c r="J70" s="20"/>
      <c r="K70" s="21"/>
      <c r="L70" s="19" t="str">
        <f>IF(K70="","",IF(K70="zp",L69,VLOOKUP(K70,'KOD, Kolor okl.'!$B:$D,3,FALSE)))</f>
        <v/>
      </c>
      <c r="M70" s="54"/>
      <c r="N70" s="55"/>
      <c r="O70" s="55"/>
      <c r="P70" s="55"/>
      <c r="Q70" s="55"/>
      <c r="R70" s="56"/>
    </row>
    <row r="71" spans="1:18" ht="15" customHeight="1" x14ac:dyDescent="0.2">
      <c r="A71" s="24">
        <v>65</v>
      </c>
      <c r="B71" s="23"/>
      <c r="C71" s="18" t="str">
        <f>IF($B71="","",IF($B71="zp",C70,VLOOKUP($B71,'KOD, Kolor Plyta'!$A:$B,2,FALSE)))</f>
        <v/>
      </c>
      <c r="D71" s="18" t="str">
        <f>IF($B71="","",IF($B71="zp",D70,VLOOKUP($B71,'KOD, Kolor Plyta'!$A:$D,4,FALSE)))</f>
        <v/>
      </c>
      <c r="E71" s="18" t="str">
        <f>IF($B71="","",IF($B71="zp",E70,VLOOKUP($B71,'KOD, Kolor Plyta'!$A:$F,6,FALSE)))</f>
        <v/>
      </c>
      <c r="F71" s="18" t="str">
        <f>IF($B71="","",IF($B71="zp",F70,VLOOKUP($B71,'KOD, Kolor Plyta'!$A:$E,5,FALSE)))</f>
        <v/>
      </c>
      <c r="G71" s="52"/>
      <c r="H71" s="52"/>
      <c r="I71" s="52"/>
      <c r="J71" s="20"/>
      <c r="K71" s="21"/>
      <c r="L71" s="19" t="str">
        <f>IF(K71="","",IF(K71="zp",L70,VLOOKUP(K71,'KOD, Kolor okl.'!$B:$D,3,FALSE)))</f>
        <v/>
      </c>
      <c r="M71" s="54"/>
      <c r="N71" s="55"/>
      <c r="O71" s="55"/>
      <c r="P71" s="55"/>
      <c r="Q71" s="55"/>
      <c r="R71" s="56"/>
    </row>
    <row r="72" spans="1:18" ht="15" customHeight="1" x14ac:dyDescent="0.2">
      <c r="A72" s="24">
        <v>66</v>
      </c>
      <c r="B72" s="23"/>
      <c r="C72" s="18" t="str">
        <f>IF($B72="","",IF($B72="zp",C71,VLOOKUP($B72,'KOD, Kolor Plyta'!$A:$B,2,FALSE)))</f>
        <v/>
      </c>
      <c r="D72" s="18" t="str">
        <f>IF($B72="","",IF($B72="zp",D71,VLOOKUP($B72,'KOD, Kolor Plyta'!$A:$D,4,FALSE)))</f>
        <v/>
      </c>
      <c r="E72" s="18" t="str">
        <f>IF($B72="","",IF($B72="zp",E71,VLOOKUP($B72,'KOD, Kolor Plyta'!$A:$F,6,FALSE)))</f>
        <v/>
      </c>
      <c r="F72" s="18" t="str">
        <f>IF($B72="","",IF($B72="zp",F71,VLOOKUP($B72,'KOD, Kolor Plyta'!$A:$E,5,FALSE)))</f>
        <v/>
      </c>
      <c r="G72" s="52"/>
      <c r="H72" s="52"/>
      <c r="I72" s="52"/>
      <c r="J72" s="20"/>
      <c r="K72" s="21"/>
      <c r="L72" s="19" t="str">
        <f>IF(K72="","",IF(K72="zp",L71,VLOOKUP(K72,'KOD, Kolor okl.'!$B:$D,3,FALSE)))</f>
        <v/>
      </c>
      <c r="M72" s="54"/>
      <c r="N72" s="55"/>
      <c r="O72" s="55"/>
      <c r="P72" s="55"/>
      <c r="Q72" s="55"/>
      <c r="R72" s="56"/>
    </row>
    <row r="73" spans="1:18" ht="15" customHeight="1" x14ac:dyDescent="0.2">
      <c r="A73" s="24">
        <v>67</v>
      </c>
      <c r="B73" s="23"/>
      <c r="C73" s="18" t="str">
        <f>IF($B73="","",IF($B73="zp",C72,VLOOKUP($B73,'KOD, Kolor Plyta'!$A:$B,2,FALSE)))</f>
        <v/>
      </c>
      <c r="D73" s="18" t="str">
        <f>IF($B73="","",IF($B73="zp",D72,VLOOKUP($B73,'KOD, Kolor Plyta'!$A:$D,4,FALSE)))</f>
        <v/>
      </c>
      <c r="E73" s="18" t="str">
        <f>IF($B73="","",IF($B73="zp",E72,VLOOKUP($B73,'KOD, Kolor Plyta'!$A:$F,6,FALSE)))</f>
        <v/>
      </c>
      <c r="F73" s="18" t="str">
        <f>IF($B73="","",IF($B73="zp",F72,VLOOKUP($B73,'KOD, Kolor Plyta'!$A:$E,5,FALSE)))</f>
        <v/>
      </c>
      <c r="G73" s="52"/>
      <c r="H73" s="52"/>
      <c r="I73" s="52"/>
      <c r="J73" s="20"/>
      <c r="K73" s="21"/>
      <c r="L73" s="19" t="str">
        <f>IF(K73="","",IF(K73="zp",L72,VLOOKUP(K73,'KOD, Kolor okl.'!$B:$D,3,FALSE)))</f>
        <v/>
      </c>
      <c r="M73" s="54"/>
      <c r="N73" s="55"/>
      <c r="O73" s="55"/>
      <c r="P73" s="55"/>
      <c r="Q73" s="55"/>
      <c r="R73" s="56"/>
    </row>
    <row r="74" spans="1:18" ht="14.25" customHeight="1" x14ac:dyDescent="0.2">
      <c r="A74" s="24">
        <v>68</v>
      </c>
      <c r="B74" s="23"/>
      <c r="C74" s="18" t="str">
        <f>IF($B74="","",IF($B74="zp",C73,VLOOKUP($B74,'KOD, Kolor Plyta'!$A:$B,2,FALSE)))</f>
        <v/>
      </c>
      <c r="D74" s="18" t="str">
        <f>IF($B74="","",IF($B74="zp",D73,VLOOKUP($B74,'KOD, Kolor Plyta'!$A:$D,4,FALSE)))</f>
        <v/>
      </c>
      <c r="E74" s="18" t="str">
        <f>IF($B74="","",IF($B74="zp",E73,VLOOKUP($B74,'KOD, Kolor Plyta'!$A:$F,6,FALSE)))</f>
        <v/>
      </c>
      <c r="F74" s="18" t="str">
        <f>IF($B74="","",IF($B74="zp",F73,VLOOKUP($B74,'KOD, Kolor Plyta'!$A:$E,5,FALSE)))</f>
        <v/>
      </c>
      <c r="G74" s="52"/>
      <c r="H74" s="52"/>
      <c r="I74" s="52"/>
      <c r="J74" s="20"/>
      <c r="K74" s="21"/>
      <c r="L74" s="19" t="str">
        <f>IF(K74="","",IF(K74="zp",L73,VLOOKUP(K74,'KOD, Kolor okl.'!$B:$D,3,FALSE)))</f>
        <v/>
      </c>
      <c r="M74" s="54"/>
      <c r="N74" s="55"/>
      <c r="O74" s="55"/>
      <c r="P74" s="55"/>
      <c r="Q74" s="55"/>
      <c r="R74" s="56"/>
    </row>
    <row r="75" spans="1:18" ht="14.25" customHeight="1" x14ac:dyDescent="0.2">
      <c r="A75" s="24">
        <v>69</v>
      </c>
      <c r="B75" s="23"/>
      <c r="C75" s="18" t="str">
        <f>IF($B75="","",IF($B75="zp",C74,VLOOKUP($B75,'KOD, Kolor Plyta'!$A:$B,2,FALSE)))</f>
        <v/>
      </c>
      <c r="D75" s="18" t="str">
        <f>IF($B75="","",IF($B75="zp",D74,VLOOKUP($B75,'KOD, Kolor Plyta'!$A:$D,4,FALSE)))</f>
        <v/>
      </c>
      <c r="E75" s="18" t="str">
        <f>IF($B75="","",IF($B75="zp",E74,VLOOKUP($B75,'KOD, Kolor Plyta'!$A:$F,6,FALSE)))</f>
        <v/>
      </c>
      <c r="F75" s="18" t="str">
        <f>IF($B75="","",IF($B75="zp",F74,VLOOKUP($B75,'KOD, Kolor Plyta'!$A:$E,5,FALSE)))</f>
        <v/>
      </c>
      <c r="G75" s="52"/>
      <c r="H75" s="52"/>
      <c r="I75" s="52"/>
      <c r="J75" s="20"/>
      <c r="K75" s="21"/>
      <c r="L75" s="19" t="str">
        <f>IF(K75="","",IF(K75="zp",L74,VLOOKUP(K75,'KOD, Kolor okl.'!$B:$D,3,FALSE)))</f>
        <v/>
      </c>
      <c r="M75" s="54"/>
      <c r="N75" s="55"/>
      <c r="O75" s="55"/>
      <c r="P75" s="55"/>
      <c r="Q75" s="55"/>
      <c r="R75" s="56"/>
    </row>
    <row r="76" spans="1:18" ht="14.25" customHeight="1" x14ac:dyDescent="0.2">
      <c r="A76" s="24">
        <v>70</v>
      </c>
      <c r="B76" s="23"/>
      <c r="C76" s="18" t="str">
        <f>IF($B76="","",IF($B76="zp",C75,VLOOKUP($B76,'KOD, Kolor Plyta'!$A:$B,2,FALSE)))</f>
        <v/>
      </c>
      <c r="D76" s="18" t="str">
        <f>IF($B76="","",IF($B76="zp",D75,VLOOKUP($B76,'KOD, Kolor Plyta'!$A:$D,4,FALSE)))</f>
        <v/>
      </c>
      <c r="E76" s="18" t="str">
        <f>IF($B76="","",IF($B76="zp",E75,VLOOKUP($B76,'KOD, Kolor Plyta'!$A:$F,6,FALSE)))</f>
        <v/>
      </c>
      <c r="F76" s="18" t="str">
        <f>IF($B76="","",IF($B76="zp",F75,VLOOKUP($B76,'KOD, Kolor Plyta'!$A:$E,5,FALSE)))</f>
        <v/>
      </c>
      <c r="G76" s="52"/>
      <c r="H76" s="52"/>
      <c r="I76" s="52"/>
      <c r="J76" s="20"/>
      <c r="K76" s="21"/>
      <c r="L76" s="19" t="str">
        <f>IF(K76="","",IF(K76="zp",L75,VLOOKUP(K76,'KOD, Kolor okl.'!$B:$D,3,FALSE)))</f>
        <v/>
      </c>
      <c r="M76" s="54"/>
      <c r="N76" s="55"/>
      <c r="O76" s="55"/>
      <c r="P76" s="55"/>
      <c r="Q76" s="55"/>
      <c r="R76" s="56"/>
    </row>
    <row r="77" spans="1:18" ht="14.25" customHeight="1" x14ac:dyDescent="0.2">
      <c r="A77" s="24">
        <v>71</v>
      </c>
      <c r="B77" s="23"/>
      <c r="C77" s="18" t="str">
        <f>IF($B77="","",IF($B77="zp",C76,VLOOKUP($B77,'KOD, Kolor Plyta'!$A:$B,2,FALSE)))</f>
        <v/>
      </c>
      <c r="D77" s="18" t="str">
        <f>IF($B77="","",IF($B77="zp",D76,VLOOKUP($B77,'KOD, Kolor Plyta'!$A:$D,4,FALSE)))</f>
        <v/>
      </c>
      <c r="E77" s="18" t="str">
        <f>IF($B77="","",IF($B77="zp",E76,VLOOKUP($B77,'KOD, Kolor Plyta'!$A:$F,6,FALSE)))</f>
        <v/>
      </c>
      <c r="F77" s="18" t="str">
        <f>IF($B77="","",IF($B77="zp",F76,VLOOKUP($B77,'KOD, Kolor Plyta'!$A:$E,5,FALSE)))</f>
        <v/>
      </c>
      <c r="G77" s="52"/>
      <c r="H77" s="52"/>
      <c r="I77" s="52"/>
      <c r="J77" s="20"/>
      <c r="K77" s="21"/>
      <c r="L77" s="19" t="str">
        <f>IF(K77="","",IF(K77="zp",L76,VLOOKUP(K77,'KOD, Kolor okl.'!$B:$D,3,FALSE)))</f>
        <v/>
      </c>
      <c r="M77" s="54"/>
      <c r="N77" s="55"/>
      <c r="O77" s="55"/>
      <c r="P77" s="55"/>
      <c r="Q77" s="55"/>
      <c r="R77" s="56"/>
    </row>
    <row r="78" spans="1:18" ht="14.25" customHeight="1" x14ac:dyDescent="0.2">
      <c r="A78" s="24">
        <v>72</v>
      </c>
      <c r="B78" s="23"/>
      <c r="C78" s="18" t="str">
        <f>IF($B78="","",IF($B78="zp",C77,VLOOKUP($B78,'KOD, Kolor Plyta'!$A:$B,2,FALSE)))</f>
        <v/>
      </c>
      <c r="D78" s="18" t="str">
        <f>IF($B78="","",IF($B78="zp",D77,VLOOKUP($B78,'KOD, Kolor Plyta'!$A:$D,4,FALSE)))</f>
        <v/>
      </c>
      <c r="E78" s="18" t="str">
        <f>IF($B78="","",IF($B78="zp",E77,VLOOKUP($B78,'KOD, Kolor Plyta'!$A:$F,6,FALSE)))</f>
        <v/>
      </c>
      <c r="F78" s="18" t="str">
        <f>IF($B78="","",IF($B78="zp",F77,VLOOKUP($B78,'KOD, Kolor Plyta'!$A:$E,5,FALSE)))</f>
        <v/>
      </c>
      <c r="G78" s="52"/>
      <c r="H78" s="52"/>
      <c r="I78" s="52"/>
      <c r="J78" s="20"/>
      <c r="K78" s="21"/>
      <c r="L78" s="19" t="str">
        <f>IF(K78="","",IF(K78="zp",L77,VLOOKUP(K78,'KOD, Kolor okl.'!$B:$D,3,FALSE)))</f>
        <v/>
      </c>
      <c r="M78" s="54"/>
      <c r="N78" s="55"/>
      <c r="O78" s="55"/>
      <c r="P78" s="55"/>
      <c r="Q78" s="55"/>
      <c r="R78" s="56"/>
    </row>
    <row r="79" spans="1:18" ht="14.25" customHeight="1" x14ac:dyDescent="0.2">
      <c r="A79" s="24">
        <v>73</v>
      </c>
      <c r="B79" s="23"/>
      <c r="C79" s="18" t="str">
        <f>IF($B79="","",IF($B79="zp",C78,VLOOKUP($B79,'KOD, Kolor Plyta'!$A:$B,2,FALSE)))</f>
        <v/>
      </c>
      <c r="D79" s="18" t="str">
        <f>IF($B79="","",IF($B79="zp",D78,VLOOKUP($B79,'KOD, Kolor Plyta'!$A:$D,4,FALSE)))</f>
        <v/>
      </c>
      <c r="E79" s="18" t="str">
        <f>IF($B79="","",IF($B79="zp",E78,VLOOKUP($B79,'KOD, Kolor Plyta'!$A:$F,6,FALSE)))</f>
        <v/>
      </c>
      <c r="F79" s="18" t="str">
        <f>IF($B79="","",IF($B79="zp",F78,VLOOKUP($B79,'KOD, Kolor Plyta'!$A:$E,5,FALSE)))</f>
        <v/>
      </c>
      <c r="G79" s="52"/>
      <c r="H79" s="52"/>
      <c r="I79" s="52"/>
      <c r="J79" s="20"/>
      <c r="K79" s="21"/>
      <c r="L79" s="19" t="str">
        <f>IF(K79="","",IF(K79="zp",L78,VLOOKUP(K79,'KOD, Kolor okl.'!$B:$D,3,FALSE)))</f>
        <v/>
      </c>
      <c r="M79" s="54"/>
      <c r="N79" s="55"/>
      <c r="O79" s="55"/>
      <c r="P79" s="55"/>
      <c r="Q79" s="55"/>
      <c r="R79" s="56"/>
    </row>
    <row r="80" spans="1:18" ht="14.25" customHeight="1" x14ac:dyDescent="0.2">
      <c r="A80" s="24">
        <v>74</v>
      </c>
      <c r="B80" s="23"/>
      <c r="C80" s="18" t="str">
        <f>IF($B80="","",IF($B80="zp",C79,VLOOKUP($B80,'KOD, Kolor Plyta'!$A:$B,2,FALSE)))</f>
        <v/>
      </c>
      <c r="D80" s="18" t="str">
        <f>IF($B80="","",IF($B80="zp",D79,VLOOKUP($B80,'KOD, Kolor Plyta'!$A:$D,4,FALSE)))</f>
        <v/>
      </c>
      <c r="E80" s="18" t="str">
        <f>IF($B80="","",IF($B80="zp",E79,VLOOKUP($B80,'KOD, Kolor Plyta'!$A:$F,6,FALSE)))</f>
        <v/>
      </c>
      <c r="F80" s="18" t="str">
        <f>IF($B80="","",IF($B80="zp",F79,VLOOKUP($B80,'KOD, Kolor Plyta'!$A:$E,5,FALSE)))</f>
        <v/>
      </c>
      <c r="G80" s="52"/>
      <c r="H80" s="52"/>
      <c r="I80" s="52"/>
      <c r="J80" s="20"/>
      <c r="K80" s="21"/>
      <c r="L80" s="19" t="str">
        <f>IF(K80="","",IF(K80="zp",L79,VLOOKUP(K80,'KOD, Kolor okl.'!$B:$D,3,FALSE)))</f>
        <v/>
      </c>
      <c r="M80" s="54"/>
      <c r="N80" s="55"/>
      <c r="O80" s="55"/>
      <c r="P80" s="55"/>
      <c r="Q80" s="55"/>
      <c r="R80" s="56"/>
    </row>
    <row r="81" spans="1:18" ht="14.25" customHeight="1" x14ac:dyDescent="0.2">
      <c r="A81" s="24">
        <v>75</v>
      </c>
      <c r="B81" s="23"/>
      <c r="C81" s="18" t="str">
        <f>IF($B81="","",IF($B81="zp",C80,VLOOKUP($B81,'KOD, Kolor Plyta'!$A:$B,2,FALSE)))</f>
        <v/>
      </c>
      <c r="D81" s="18" t="str">
        <f>IF($B81="","",IF($B81="zp",D80,VLOOKUP($B81,'KOD, Kolor Plyta'!$A:$D,4,FALSE)))</f>
        <v/>
      </c>
      <c r="E81" s="18" t="str">
        <f>IF($B81="","",IF($B81="zp",E80,VLOOKUP($B81,'KOD, Kolor Plyta'!$A:$F,6,FALSE)))</f>
        <v/>
      </c>
      <c r="F81" s="18" t="str">
        <f>IF($B81="","",IF($B81="zp",F80,VLOOKUP($B81,'KOD, Kolor Plyta'!$A:$E,5,FALSE)))</f>
        <v/>
      </c>
      <c r="G81" s="52"/>
      <c r="H81" s="52"/>
      <c r="I81" s="52"/>
      <c r="J81" s="20"/>
      <c r="K81" s="21"/>
      <c r="L81" s="19" t="str">
        <f>IF(K81="","",IF(K81="zp",L80,VLOOKUP(K81,'KOD, Kolor okl.'!$B:$D,3,FALSE)))</f>
        <v/>
      </c>
      <c r="M81" s="54"/>
      <c r="N81" s="55"/>
      <c r="O81" s="55"/>
      <c r="P81" s="55"/>
      <c r="Q81" s="55"/>
      <c r="R81" s="56"/>
    </row>
    <row r="82" spans="1:18" ht="14.25" customHeight="1" x14ac:dyDescent="0.2">
      <c r="A82" s="24">
        <v>76</v>
      </c>
      <c r="B82" s="23"/>
      <c r="C82" s="18" t="str">
        <f>IF($B82="","",IF($B82="zp",C81,VLOOKUP($B82,'KOD, Kolor Plyta'!$A:$B,2,FALSE)))</f>
        <v/>
      </c>
      <c r="D82" s="18" t="str">
        <f>IF($B82="","",IF($B82="zp",D81,VLOOKUP($B82,'KOD, Kolor Plyta'!$A:$D,4,FALSE)))</f>
        <v/>
      </c>
      <c r="E82" s="18" t="str">
        <f>IF($B82="","",IF($B82="zp",E81,VLOOKUP($B82,'KOD, Kolor Plyta'!$A:$F,6,FALSE)))</f>
        <v/>
      </c>
      <c r="F82" s="18" t="str">
        <f>IF($B82="","",IF($B82="zp",F81,VLOOKUP($B82,'KOD, Kolor Plyta'!$A:$E,5,FALSE)))</f>
        <v/>
      </c>
      <c r="G82" s="52"/>
      <c r="H82" s="52"/>
      <c r="I82" s="52"/>
      <c r="J82" s="20"/>
      <c r="K82" s="21"/>
      <c r="L82" s="19" t="str">
        <f>IF(K82="","",IF(K82="zp",L81,VLOOKUP(K82,'KOD, Kolor okl.'!$B:$D,3,FALSE)))</f>
        <v/>
      </c>
      <c r="M82" s="54"/>
      <c r="N82" s="55"/>
      <c r="O82" s="55"/>
      <c r="P82" s="55"/>
      <c r="Q82" s="55"/>
      <c r="R82" s="56"/>
    </row>
    <row r="83" spans="1:18" ht="14.25" customHeight="1" x14ac:dyDescent="0.2">
      <c r="A83" s="24">
        <v>77</v>
      </c>
      <c r="B83" s="23"/>
      <c r="C83" s="18" t="str">
        <f>IF($B83="","",IF($B83="zp",C82,VLOOKUP($B83,'KOD, Kolor Plyta'!$A:$B,2,FALSE)))</f>
        <v/>
      </c>
      <c r="D83" s="18" t="str">
        <f>IF($B83="","",IF($B83="zp",D82,VLOOKUP($B83,'KOD, Kolor Plyta'!$A:$D,4,FALSE)))</f>
        <v/>
      </c>
      <c r="E83" s="18" t="str">
        <f>IF($B83="","",IF($B83="zp",E82,VLOOKUP($B83,'KOD, Kolor Plyta'!$A:$F,6,FALSE)))</f>
        <v/>
      </c>
      <c r="F83" s="18" t="str">
        <f>IF($B83="","",IF($B83="zp",F82,VLOOKUP($B83,'KOD, Kolor Plyta'!$A:$E,5,FALSE)))</f>
        <v/>
      </c>
      <c r="G83" s="52"/>
      <c r="H83" s="52"/>
      <c r="I83" s="52"/>
      <c r="J83" s="20"/>
      <c r="K83" s="21"/>
      <c r="L83" s="19" t="str">
        <f>IF(K83="","",IF(K83="zp",L82,VLOOKUP(K83,'KOD, Kolor okl.'!$B:$D,3,FALSE)))</f>
        <v/>
      </c>
      <c r="M83" s="54"/>
      <c r="N83" s="55"/>
      <c r="O83" s="55"/>
      <c r="P83" s="55"/>
      <c r="Q83" s="55"/>
      <c r="R83" s="56"/>
    </row>
    <row r="84" spans="1:18" ht="14.25" customHeight="1" x14ac:dyDescent="0.2">
      <c r="A84" s="24">
        <v>78</v>
      </c>
      <c r="B84" s="23"/>
      <c r="C84" s="18" t="str">
        <f>IF($B84="","",IF($B84="zp",C83,VLOOKUP($B84,'KOD, Kolor Plyta'!$A:$B,2,FALSE)))</f>
        <v/>
      </c>
      <c r="D84" s="18" t="str">
        <f>IF($B84="","",IF($B84="zp",D83,VLOOKUP($B84,'KOD, Kolor Plyta'!$A:$D,4,FALSE)))</f>
        <v/>
      </c>
      <c r="E84" s="18" t="str">
        <f>IF($B84="","",IF($B84="zp",E83,VLOOKUP($B84,'KOD, Kolor Plyta'!$A:$F,6,FALSE)))</f>
        <v/>
      </c>
      <c r="F84" s="18" t="str">
        <f>IF($B84="","",IF($B84="zp",F83,VLOOKUP($B84,'KOD, Kolor Plyta'!$A:$E,5,FALSE)))</f>
        <v/>
      </c>
      <c r="G84" s="52"/>
      <c r="H84" s="52"/>
      <c r="I84" s="52"/>
      <c r="J84" s="20"/>
      <c r="K84" s="21"/>
      <c r="L84" s="19" t="str">
        <f>IF(K84="","",IF(K84="zp",L83,VLOOKUP(K84,'KOD, Kolor okl.'!$B:$D,3,FALSE)))</f>
        <v/>
      </c>
      <c r="M84" s="54"/>
      <c r="N84" s="55"/>
      <c r="O84" s="55"/>
      <c r="P84" s="55"/>
      <c r="Q84" s="55"/>
      <c r="R84" s="56"/>
    </row>
    <row r="85" spans="1:18" ht="14.25" customHeight="1" x14ac:dyDescent="0.2">
      <c r="A85" s="24">
        <v>79</v>
      </c>
      <c r="B85" s="23"/>
      <c r="C85" s="18" t="str">
        <f>IF($B85="","",IF($B85="zp",C84,VLOOKUP($B85,'KOD, Kolor Plyta'!$A:$B,2,FALSE)))</f>
        <v/>
      </c>
      <c r="D85" s="18" t="str">
        <f>IF($B85="","",IF($B85="zp",D84,VLOOKUP($B85,'KOD, Kolor Plyta'!$A:$D,4,FALSE)))</f>
        <v/>
      </c>
      <c r="E85" s="18" t="str">
        <f>IF($B85="","",IF($B85="zp",E84,VLOOKUP($B85,'KOD, Kolor Plyta'!$A:$F,6,FALSE)))</f>
        <v/>
      </c>
      <c r="F85" s="18" t="str">
        <f>IF($B85="","",IF($B85="zp",F84,VLOOKUP($B85,'KOD, Kolor Plyta'!$A:$E,5,FALSE)))</f>
        <v/>
      </c>
      <c r="G85" s="52"/>
      <c r="H85" s="52"/>
      <c r="I85" s="52"/>
      <c r="J85" s="20"/>
      <c r="K85" s="21"/>
      <c r="L85" s="19" t="str">
        <f>IF(K85="","",IF(K85="zp",L84,VLOOKUP(K85,'KOD, Kolor okl.'!$B:$D,3,FALSE)))</f>
        <v/>
      </c>
      <c r="M85" s="54"/>
      <c r="N85" s="55"/>
      <c r="O85" s="55"/>
      <c r="P85" s="55"/>
      <c r="Q85" s="55"/>
      <c r="R85" s="56"/>
    </row>
    <row r="86" spans="1:18" ht="14.25" customHeight="1" x14ac:dyDescent="0.2">
      <c r="A86" s="24">
        <v>80</v>
      </c>
      <c r="B86" s="23"/>
      <c r="C86" s="18" t="str">
        <f>IF($B86="","",IF($B86="zp",C85,VLOOKUP($B86,'KOD, Kolor Plyta'!$A:$B,2,FALSE)))</f>
        <v/>
      </c>
      <c r="D86" s="18" t="str">
        <f>IF($B86="","",IF($B86="zp",D85,VLOOKUP($B86,'KOD, Kolor Plyta'!$A:$D,4,FALSE)))</f>
        <v/>
      </c>
      <c r="E86" s="18" t="str">
        <f>IF($B86="","",IF($B86="zp",E85,VLOOKUP($B86,'KOD, Kolor Plyta'!$A:$F,6,FALSE)))</f>
        <v/>
      </c>
      <c r="F86" s="18" t="str">
        <f>IF($B86="","",IF($B86="zp",F85,VLOOKUP($B86,'KOD, Kolor Plyta'!$A:$E,5,FALSE)))</f>
        <v/>
      </c>
      <c r="G86" s="52"/>
      <c r="H86" s="52"/>
      <c r="I86" s="52"/>
      <c r="J86" s="20"/>
      <c r="K86" s="21"/>
      <c r="L86" s="19" t="str">
        <f>IF(K86="","",IF(K86="zp",L85,VLOOKUP(K86,'KOD, Kolor okl.'!$B:$D,3,FALSE)))</f>
        <v/>
      </c>
      <c r="M86" s="54"/>
      <c r="N86" s="55"/>
      <c r="O86" s="55"/>
      <c r="P86" s="55"/>
      <c r="Q86" s="55"/>
      <c r="R86" s="56"/>
    </row>
    <row r="87" spans="1:18" ht="14.25" customHeight="1" x14ac:dyDescent="0.2">
      <c r="A87" s="24">
        <v>81</v>
      </c>
      <c r="B87" s="23"/>
      <c r="C87" s="18" t="str">
        <f>IF($B87="","",IF($B87="zp",C86,VLOOKUP($B87,'KOD, Kolor Plyta'!$A:$B,2,FALSE)))</f>
        <v/>
      </c>
      <c r="D87" s="18" t="str">
        <f>IF($B87="","",IF($B87="zp",D86,VLOOKUP($B87,'KOD, Kolor Plyta'!$A:$D,4,FALSE)))</f>
        <v/>
      </c>
      <c r="E87" s="18" t="str">
        <f>IF($B87="","",IF($B87="zp",E86,VLOOKUP($B87,'KOD, Kolor Plyta'!$A:$F,6,FALSE)))</f>
        <v/>
      </c>
      <c r="F87" s="18" t="str">
        <f>IF($B87="","",IF($B87="zp",F86,VLOOKUP($B87,'KOD, Kolor Plyta'!$A:$E,5,FALSE)))</f>
        <v/>
      </c>
      <c r="G87" s="52"/>
      <c r="H87" s="52"/>
      <c r="I87" s="52"/>
      <c r="J87" s="20"/>
      <c r="K87" s="21"/>
      <c r="L87" s="19" t="str">
        <f>IF(K87="","",IF(K87="zp",L86,VLOOKUP(K87,'KOD, Kolor okl.'!$B:$D,3,FALSE)))</f>
        <v/>
      </c>
      <c r="M87" s="54"/>
      <c r="N87" s="55"/>
      <c r="O87" s="55"/>
      <c r="P87" s="55"/>
      <c r="Q87" s="55"/>
      <c r="R87" s="56"/>
    </row>
    <row r="88" spans="1:18" x14ac:dyDescent="0.2">
      <c r="A88" s="24">
        <v>82</v>
      </c>
      <c r="B88" s="23"/>
      <c r="C88" s="18" t="str">
        <f>IF($B88="","",IF($B88="zp",C87,VLOOKUP($B88,'KOD, Kolor Plyta'!$A:$B,2,FALSE)))</f>
        <v/>
      </c>
      <c r="D88" s="18" t="str">
        <f>IF($B88="","",IF($B88="zp",D87,VLOOKUP($B88,'KOD, Kolor Plyta'!$A:$D,4,FALSE)))</f>
        <v/>
      </c>
      <c r="E88" s="18" t="str">
        <f>IF($B88="","",IF($B88="zp",E87,VLOOKUP($B88,'KOD, Kolor Plyta'!$A:$F,6,FALSE)))</f>
        <v/>
      </c>
      <c r="F88" s="18" t="str">
        <f>IF($B88="","",IF($B88="zp",F87,VLOOKUP($B88,'KOD, Kolor Plyta'!$A:$E,5,FALSE)))</f>
        <v/>
      </c>
      <c r="G88" s="52"/>
      <c r="H88" s="52"/>
      <c r="I88" s="52"/>
      <c r="J88" s="20"/>
      <c r="K88" s="21"/>
      <c r="L88" s="19" t="str">
        <f>IF(K88="","",IF(K88="zp",L87,VLOOKUP(K88,'KOD, Kolor okl.'!$B:$D,3,FALSE)))</f>
        <v/>
      </c>
      <c r="M88" s="54"/>
      <c r="N88" s="55"/>
      <c r="O88" s="55"/>
      <c r="P88" s="55"/>
      <c r="Q88" s="55"/>
      <c r="R88" s="56"/>
    </row>
    <row r="89" spans="1:18" x14ac:dyDescent="0.2">
      <c r="A89" s="24">
        <v>83</v>
      </c>
      <c r="B89" s="23"/>
      <c r="C89" s="18" t="str">
        <f>IF($B89="","",IF($B89="zp",C88,VLOOKUP($B89,'KOD, Kolor Plyta'!$A:$B,2,FALSE)))</f>
        <v/>
      </c>
      <c r="D89" s="18" t="str">
        <f>IF($B89="","",IF($B89="zp",D88,VLOOKUP($B89,'KOD, Kolor Plyta'!$A:$D,4,FALSE)))</f>
        <v/>
      </c>
      <c r="E89" s="18" t="str">
        <f>IF($B89="","",IF($B89="zp",E88,VLOOKUP($B89,'KOD, Kolor Plyta'!$A:$F,6,FALSE)))</f>
        <v/>
      </c>
      <c r="F89" s="18" t="str">
        <f>IF($B89="","",IF($B89="zp",F88,VLOOKUP($B89,'KOD, Kolor Plyta'!$A:$E,5,FALSE)))</f>
        <v/>
      </c>
      <c r="G89" s="52"/>
      <c r="H89" s="52"/>
      <c r="I89" s="52"/>
      <c r="J89" s="20"/>
      <c r="K89" s="21"/>
      <c r="L89" s="19" t="str">
        <f>IF(K89="","",IF(K89="zp",L88,VLOOKUP(K89,'KOD, Kolor okl.'!$B:$D,3,FALSE)))</f>
        <v/>
      </c>
      <c r="M89" s="54"/>
      <c r="N89" s="55"/>
      <c r="O89" s="55"/>
      <c r="P89" s="55"/>
      <c r="Q89" s="55"/>
      <c r="R89" s="56"/>
    </row>
    <row r="90" spans="1:18" x14ac:dyDescent="0.2">
      <c r="A90" s="24">
        <v>84</v>
      </c>
      <c r="B90" s="23"/>
      <c r="C90" s="18" t="str">
        <f>IF($B90="","",IF($B90="zp",C89,VLOOKUP($B90,'KOD, Kolor Plyta'!$A:$B,2,FALSE)))</f>
        <v/>
      </c>
      <c r="D90" s="18" t="str">
        <f>IF($B90="","",IF($B90="zp",D89,VLOOKUP($B90,'KOD, Kolor Plyta'!$A:$D,4,FALSE)))</f>
        <v/>
      </c>
      <c r="E90" s="18" t="str">
        <f>IF($B90="","",IF($B90="zp",E89,VLOOKUP($B90,'KOD, Kolor Plyta'!$A:$F,6,FALSE)))</f>
        <v/>
      </c>
      <c r="F90" s="18" t="str">
        <f>IF($B90="","",IF($B90="zp",F89,VLOOKUP($B90,'KOD, Kolor Plyta'!$A:$E,5,FALSE)))</f>
        <v/>
      </c>
      <c r="G90" s="52"/>
      <c r="H90" s="52"/>
      <c r="I90" s="52"/>
      <c r="J90" s="20"/>
      <c r="K90" s="21"/>
      <c r="L90" s="19" t="str">
        <f>IF(K90="","",IF(K90="zp",L89,VLOOKUP(K90,'KOD, Kolor okl.'!$B:$D,3,FALSE)))</f>
        <v/>
      </c>
      <c r="M90" s="54"/>
      <c r="N90" s="55"/>
      <c r="O90" s="55"/>
      <c r="P90" s="55"/>
      <c r="Q90" s="55"/>
      <c r="R90" s="56"/>
    </row>
    <row r="91" spans="1:18" x14ac:dyDescent="0.2">
      <c r="A91" s="24">
        <v>85</v>
      </c>
      <c r="B91" s="23"/>
      <c r="C91" s="18" t="str">
        <f>IF($B91="","",IF($B91="zp",C90,VLOOKUP($B91,'KOD, Kolor Plyta'!$A:$B,2,FALSE)))</f>
        <v/>
      </c>
      <c r="D91" s="18" t="str">
        <f>IF($B91="","",IF($B91="zp",D90,VLOOKUP($B91,'KOD, Kolor Plyta'!$A:$D,4,FALSE)))</f>
        <v/>
      </c>
      <c r="E91" s="18" t="str">
        <f>IF($B91="","",IF($B91="zp",E90,VLOOKUP($B91,'KOD, Kolor Plyta'!$A:$F,6,FALSE)))</f>
        <v/>
      </c>
      <c r="F91" s="18" t="str">
        <f>IF($B91="","",IF($B91="zp",F90,VLOOKUP($B91,'KOD, Kolor Plyta'!$A:$E,5,FALSE)))</f>
        <v/>
      </c>
      <c r="G91" s="52"/>
      <c r="H91" s="52"/>
      <c r="I91" s="52"/>
      <c r="J91" s="20"/>
      <c r="K91" s="21"/>
      <c r="L91" s="19" t="str">
        <f>IF(K91="","",IF(K91="zp",L90,VLOOKUP(K91,'KOD, Kolor okl.'!$B:$D,3,FALSE)))</f>
        <v/>
      </c>
      <c r="M91" s="54"/>
      <c r="N91" s="55"/>
      <c r="O91" s="55"/>
      <c r="P91" s="55"/>
      <c r="Q91" s="55"/>
      <c r="R91" s="56"/>
    </row>
    <row r="92" spans="1:18" x14ac:dyDescent="0.2">
      <c r="A92" s="24">
        <v>86</v>
      </c>
      <c r="B92" s="23"/>
      <c r="C92" s="18" t="str">
        <f>IF($B92="","",IF($B92="zp",C91,VLOOKUP($B92,'KOD, Kolor Plyta'!$A:$B,2,FALSE)))</f>
        <v/>
      </c>
      <c r="D92" s="18" t="str">
        <f>IF($B92="","",IF($B92="zp",D91,VLOOKUP($B92,'KOD, Kolor Plyta'!$A:$D,4,FALSE)))</f>
        <v/>
      </c>
      <c r="E92" s="18" t="str">
        <f>IF($B92="","",IF($B92="zp",E91,VLOOKUP($B92,'KOD, Kolor Plyta'!$A:$F,6,FALSE)))</f>
        <v/>
      </c>
      <c r="F92" s="18" t="str">
        <f>IF($B92="","",IF($B92="zp",F91,VLOOKUP($B92,'KOD, Kolor Plyta'!$A:$E,5,FALSE)))</f>
        <v/>
      </c>
      <c r="G92" s="52"/>
      <c r="H92" s="52"/>
      <c r="I92" s="52"/>
      <c r="J92" s="20"/>
      <c r="K92" s="21"/>
      <c r="L92" s="19" t="str">
        <f>IF(K92="","",IF(K92="zp",L91,VLOOKUP(K92,'KOD, Kolor okl.'!$B:$D,3,FALSE)))</f>
        <v/>
      </c>
      <c r="M92" s="54"/>
      <c r="N92" s="55"/>
      <c r="O92" s="55"/>
      <c r="P92" s="55"/>
      <c r="Q92" s="55"/>
      <c r="R92" s="56"/>
    </row>
    <row r="93" spans="1:18" x14ac:dyDescent="0.2">
      <c r="A93" s="24">
        <v>87</v>
      </c>
      <c r="B93" s="23"/>
      <c r="C93" s="18" t="str">
        <f>IF($B93="","",IF($B93="zp",C92,VLOOKUP($B93,'KOD, Kolor Plyta'!$A:$B,2,FALSE)))</f>
        <v/>
      </c>
      <c r="D93" s="18" t="str">
        <f>IF($B93="","",IF($B93="zp",D92,VLOOKUP($B93,'KOD, Kolor Plyta'!$A:$D,4,FALSE)))</f>
        <v/>
      </c>
      <c r="E93" s="18" t="str">
        <f>IF($B93="","",IF($B93="zp",E92,VLOOKUP($B93,'KOD, Kolor Plyta'!$A:$F,6,FALSE)))</f>
        <v/>
      </c>
      <c r="F93" s="18" t="str">
        <f>IF($B93="","",IF($B93="zp",F92,VLOOKUP($B93,'KOD, Kolor Plyta'!$A:$E,5,FALSE)))</f>
        <v/>
      </c>
      <c r="G93" s="52"/>
      <c r="H93" s="52"/>
      <c r="I93" s="52"/>
      <c r="J93" s="20"/>
      <c r="K93" s="21"/>
      <c r="L93" s="19" t="str">
        <f>IF(K93="","",IF(K93="zp",L92,VLOOKUP(K93,'KOD, Kolor okl.'!$B:$D,3,FALSE)))</f>
        <v/>
      </c>
      <c r="M93" s="54"/>
      <c r="N93" s="55"/>
      <c r="O93" s="55"/>
      <c r="P93" s="55"/>
      <c r="Q93" s="55"/>
      <c r="R93" s="56"/>
    </row>
    <row r="94" spans="1:18" x14ac:dyDescent="0.2">
      <c r="A94" s="24">
        <v>88</v>
      </c>
      <c r="B94" s="23"/>
      <c r="C94" s="18" t="str">
        <f>IF($B94="","",IF($B94="zp",C93,VLOOKUP($B94,'KOD, Kolor Plyta'!$A:$B,2,FALSE)))</f>
        <v/>
      </c>
      <c r="D94" s="18" t="str">
        <f>IF($B94="","",IF($B94="zp",D93,VLOOKUP($B94,'KOD, Kolor Plyta'!$A:$D,4,FALSE)))</f>
        <v/>
      </c>
      <c r="E94" s="18" t="str">
        <f>IF($B94="","",IF($B94="zp",E93,VLOOKUP($B94,'KOD, Kolor Plyta'!$A:$F,6,FALSE)))</f>
        <v/>
      </c>
      <c r="F94" s="18" t="str">
        <f>IF($B94="","",IF($B94="zp",F93,VLOOKUP($B94,'KOD, Kolor Plyta'!$A:$E,5,FALSE)))</f>
        <v/>
      </c>
      <c r="G94" s="52"/>
      <c r="H94" s="52"/>
      <c r="I94" s="52"/>
      <c r="J94" s="20"/>
      <c r="K94" s="21"/>
      <c r="L94" s="19" t="str">
        <f>IF(K94="","",IF(K94="zp",L93,VLOOKUP(K94,'KOD, Kolor okl.'!$B:$D,3,FALSE)))</f>
        <v/>
      </c>
      <c r="M94" s="54"/>
      <c r="N94" s="55"/>
      <c r="O94" s="55"/>
      <c r="P94" s="55"/>
      <c r="Q94" s="55"/>
      <c r="R94" s="56"/>
    </row>
    <row r="95" spans="1:18" x14ac:dyDescent="0.2">
      <c r="A95" s="24">
        <v>89</v>
      </c>
      <c r="B95" s="23"/>
      <c r="C95" s="18" t="str">
        <f>IF($B95="","",IF($B95="zp",C94,VLOOKUP($B95,'KOD, Kolor Plyta'!$A:$B,2,FALSE)))</f>
        <v/>
      </c>
      <c r="D95" s="18" t="str">
        <f>IF($B95="","",IF($B95="zp",D94,VLOOKUP($B95,'KOD, Kolor Plyta'!$A:$D,4,FALSE)))</f>
        <v/>
      </c>
      <c r="E95" s="18" t="str">
        <f>IF($B95="","",IF($B95="zp",E94,VLOOKUP($B95,'KOD, Kolor Plyta'!$A:$F,6,FALSE)))</f>
        <v/>
      </c>
      <c r="F95" s="18" t="str">
        <f>IF($B95="","",IF($B95="zp",F94,VLOOKUP($B95,'KOD, Kolor Plyta'!$A:$E,5,FALSE)))</f>
        <v/>
      </c>
      <c r="G95" s="52"/>
      <c r="H95" s="52"/>
      <c r="I95" s="52"/>
      <c r="J95" s="20"/>
      <c r="K95" s="21"/>
      <c r="L95" s="19" t="str">
        <f>IF(K95="","",IF(K95="zp",L94,VLOOKUP(K95,'KOD, Kolor okl.'!$B:$D,3,FALSE)))</f>
        <v/>
      </c>
      <c r="M95" s="54"/>
      <c r="N95" s="55"/>
      <c r="O95" s="55"/>
      <c r="P95" s="55"/>
      <c r="Q95" s="55"/>
      <c r="R95" s="56"/>
    </row>
    <row r="96" spans="1:18" x14ac:dyDescent="0.2">
      <c r="A96" s="24">
        <v>90</v>
      </c>
      <c r="B96" s="23"/>
      <c r="C96" s="18" t="str">
        <f>IF($B96="","",IF($B96="zp",C95,VLOOKUP($B96,'KOD, Kolor Plyta'!$A:$B,2,FALSE)))</f>
        <v/>
      </c>
      <c r="D96" s="18" t="str">
        <f>IF($B96="","",IF($B96="zp",D95,VLOOKUP($B96,'KOD, Kolor Plyta'!$A:$D,4,FALSE)))</f>
        <v/>
      </c>
      <c r="E96" s="18" t="str">
        <f>IF($B96="","",IF($B96="zp",E95,VLOOKUP($B96,'KOD, Kolor Plyta'!$A:$F,6,FALSE)))</f>
        <v/>
      </c>
      <c r="F96" s="18" t="str">
        <f>IF($B96="","",IF($B96="zp",F95,VLOOKUP($B96,'KOD, Kolor Plyta'!$A:$E,5,FALSE)))</f>
        <v/>
      </c>
      <c r="G96" s="52"/>
      <c r="H96" s="52"/>
      <c r="I96" s="52"/>
      <c r="J96" s="20"/>
      <c r="K96" s="21"/>
      <c r="L96" s="19" t="str">
        <f>IF(K96="","",IF(K96="zp",L95,VLOOKUP(K96,'KOD, Kolor okl.'!$B:$D,3,FALSE)))</f>
        <v/>
      </c>
      <c r="M96" s="54"/>
      <c r="N96" s="55"/>
      <c r="O96" s="55"/>
      <c r="P96" s="55"/>
      <c r="Q96" s="55"/>
      <c r="R96" s="56"/>
    </row>
    <row r="97" spans="1:18" x14ac:dyDescent="0.2">
      <c r="A97" s="24">
        <v>91</v>
      </c>
      <c r="B97" s="23"/>
      <c r="C97" s="18" t="str">
        <f>IF($B97="","",IF($B97="zp",C96,VLOOKUP($B97,'KOD, Kolor Plyta'!$A:$B,2,FALSE)))</f>
        <v/>
      </c>
      <c r="D97" s="18" t="str">
        <f>IF($B97="","",IF($B97="zp",D96,VLOOKUP($B97,'KOD, Kolor Plyta'!$A:$D,4,FALSE)))</f>
        <v/>
      </c>
      <c r="E97" s="18" t="str">
        <f>IF($B97="","",IF($B97="zp",E96,VLOOKUP($B97,'KOD, Kolor Plyta'!$A:$F,6,FALSE)))</f>
        <v/>
      </c>
      <c r="F97" s="18" t="str">
        <f>IF($B97="","",IF($B97="zp",F96,VLOOKUP($B97,'KOD, Kolor Plyta'!$A:$E,5,FALSE)))</f>
        <v/>
      </c>
      <c r="G97" s="52"/>
      <c r="H97" s="52"/>
      <c r="I97" s="52"/>
      <c r="J97" s="20"/>
      <c r="K97" s="21"/>
      <c r="L97" s="19" t="str">
        <f>IF(K97="","",IF(K97="zp",L96,VLOOKUP(K97,'KOD, Kolor okl.'!$B:$D,3,FALSE)))</f>
        <v/>
      </c>
      <c r="M97" s="54"/>
      <c r="N97" s="55"/>
      <c r="O97" s="55"/>
      <c r="P97" s="55"/>
      <c r="Q97" s="55"/>
      <c r="R97" s="56"/>
    </row>
    <row r="98" spans="1:18" x14ac:dyDescent="0.2">
      <c r="A98" s="24">
        <v>92</v>
      </c>
      <c r="B98" s="22"/>
      <c r="C98" s="18" t="str">
        <f>IF($B98="","",IF($B98="zp",C97,VLOOKUP($B98,'KOD, Kolor Plyta'!$A:$B,2,FALSE)))</f>
        <v/>
      </c>
      <c r="D98" s="18" t="str">
        <f>IF($B98="","",IF($B98="zp",D97,VLOOKUP($B98,'KOD, Kolor Plyta'!$A:$D,4,FALSE)))</f>
        <v/>
      </c>
      <c r="E98" s="18" t="str">
        <f>IF($B98="","",IF($B98="zp",E97,VLOOKUP($B98,'KOD, Kolor Plyta'!$A:$F,6,FALSE)))</f>
        <v/>
      </c>
      <c r="F98" s="18" t="str">
        <f>IF($B98="","",IF($B98="zp",F97,VLOOKUP($B98,'KOD, Kolor Plyta'!$A:$E,5,FALSE)))</f>
        <v/>
      </c>
      <c r="G98" s="52"/>
      <c r="H98" s="52"/>
      <c r="I98" s="52"/>
      <c r="J98" s="20"/>
      <c r="K98" s="25"/>
      <c r="L98" s="19" t="str">
        <f>IF(K98="","",IF(K98="zp",L97,VLOOKUP(K98,'KOD, Kolor okl.'!$B:$D,3,FALSE)))</f>
        <v/>
      </c>
      <c r="M98" s="54"/>
      <c r="N98" s="55"/>
      <c r="O98" s="55"/>
      <c r="P98" s="55"/>
      <c r="Q98" s="55"/>
      <c r="R98" s="56"/>
    </row>
    <row r="99" spans="1:18" x14ac:dyDescent="0.2">
      <c r="A99" s="24">
        <v>93</v>
      </c>
      <c r="B99" s="22"/>
      <c r="C99" s="18" t="str">
        <f>IF($B99="","",IF($B99="zp",C98,VLOOKUP($B99,'KOD, Kolor Plyta'!$A:$B,2,FALSE)))</f>
        <v/>
      </c>
      <c r="D99" s="18" t="str">
        <f>IF($B99="","",IF($B99="zp",D98,VLOOKUP($B99,'KOD, Kolor Plyta'!$A:$D,4,FALSE)))</f>
        <v/>
      </c>
      <c r="E99" s="18" t="str">
        <f>IF($B99="","",IF($B99="zp",E98,VLOOKUP($B99,'KOD, Kolor Plyta'!$A:$F,6,FALSE)))</f>
        <v/>
      </c>
      <c r="F99" s="18" t="str">
        <f>IF($B99="","",IF($B99="zp",F98,VLOOKUP($B99,'KOD, Kolor Plyta'!$A:$E,5,FALSE)))</f>
        <v/>
      </c>
      <c r="G99" s="52"/>
      <c r="H99" s="52"/>
      <c r="I99" s="52"/>
      <c r="J99" s="20"/>
      <c r="K99" s="25"/>
      <c r="L99" s="19" t="str">
        <f>IF(K99="","",IF(K99="zp",L98,VLOOKUP(K99,'KOD, Kolor okl.'!$B:$D,3,FALSE)))</f>
        <v/>
      </c>
      <c r="M99" s="54"/>
      <c r="N99" s="55"/>
      <c r="O99" s="55"/>
      <c r="P99" s="55"/>
      <c r="Q99" s="55"/>
      <c r="R99" s="56"/>
    </row>
    <row r="100" spans="1:18" x14ac:dyDescent="0.2">
      <c r="A100" s="24">
        <v>94</v>
      </c>
      <c r="B100" s="22"/>
      <c r="C100" s="18" t="str">
        <f>IF($B100="","",IF($B100="zp",C99,VLOOKUP($B100,'KOD, Kolor Plyta'!$A:$B,2,FALSE)))</f>
        <v/>
      </c>
      <c r="D100" s="18" t="str">
        <f>IF($B100="","",IF($B100="zp",D99,VLOOKUP($B100,'KOD, Kolor Plyta'!$A:$D,4,FALSE)))</f>
        <v/>
      </c>
      <c r="E100" s="18" t="str">
        <f>IF($B100="","",IF($B100="zp",E99,VLOOKUP($B100,'KOD, Kolor Plyta'!$A:$F,6,FALSE)))</f>
        <v/>
      </c>
      <c r="F100" s="18" t="str">
        <f>IF($B100="","",IF($B100="zp",F99,VLOOKUP($B100,'KOD, Kolor Plyta'!$A:$E,5,FALSE)))</f>
        <v/>
      </c>
      <c r="G100" s="52"/>
      <c r="H100" s="52"/>
      <c r="I100" s="52"/>
      <c r="J100" s="20"/>
      <c r="K100" s="25"/>
      <c r="L100" s="19" t="str">
        <f>IF(K100="","",IF(K100="zp",L99,VLOOKUP(K100,'KOD, Kolor okl.'!$B:$D,3,FALSE)))</f>
        <v/>
      </c>
      <c r="M100" s="54"/>
      <c r="N100" s="55"/>
      <c r="O100" s="55"/>
      <c r="P100" s="55"/>
      <c r="Q100" s="55"/>
      <c r="R100" s="56"/>
    </row>
    <row r="101" spans="1:18" x14ac:dyDescent="0.2">
      <c r="A101" s="24">
        <v>95</v>
      </c>
      <c r="B101" s="22"/>
      <c r="C101" s="18" t="str">
        <f>IF($B101="","",IF($B101="zp",C100,VLOOKUP($B101,'KOD, Kolor Plyta'!$A:$B,2,FALSE)))</f>
        <v/>
      </c>
      <c r="D101" s="18" t="str">
        <f>IF($B101="","",IF($B101="zp",D100,VLOOKUP($B101,'KOD, Kolor Plyta'!$A:$D,4,FALSE)))</f>
        <v/>
      </c>
      <c r="E101" s="18" t="str">
        <f>IF($B101="","",IF($B101="zp",E100,VLOOKUP($B101,'KOD, Kolor Plyta'!$A:$F,6,FALSE)))</f>
        <v/>
      </c>
      <c r="F101" s="18" t="str">
        <f>IF($B101="","",IF($B101="zp",F100,VLOOKUP($B101,'KOD, Kolor Plyta'!$A:$E,5,FALSE)))</f>
        <v/>
      </c>
      <c r="G101" s="52"/>
      <c r="H101" s="52"/>
      <c r="I101" s="52"/>
      <c r="J101" s="20"/>
      <c r="K101" s="25"/>
      <c r="L101" s="19" t="str">
        <f>IF(K101="","",IF(K101="zp",L100,VLOOKUP(K101,'KOD, Kolor okl.'!$B:$D,3,FALSE)))</f>
        <v/>
      </c>
      <c r="M101" s="54"/>
      <c r="N101" s="55"/>
      <c r="O101" s="55"/>
      <c r="P101" s="55"/>
      <c r="Q101" s="55"/>
      <c r="R101" s="56"/>
    </row>
    <row r="102" spans="1:18" x14ac:dyDescent="0.2">
      <c r="A102" s="24">
        <v>96</v>
      </c>
      <c r="B102" s="22"/>
      <c r="C102" s="18" t="str">
        <f>IF($B102="","",IF($B102="zp",C101,VLOOKUP($B102,'KOD, Kolor Plyta'!$A:$B,2,FALSE)))</f>
        <v/>
      </c>
      <c r="D102" s="18" t="str">
        <f>IF($B102="","",IF($B102="zp",D101,VLOOKUP($B102,'KOD, Kolor Plyta'!$A:$D,4,FALSE)))</f>
        <v/>
      </c>
      <c r="E102" s="18" t="str">
        <f>IF($B102="","",IF($B102="zp",E101,VLOOKUP($B102,'KOD, Kolor Plyta'!$A:$F,6,FALSE)))</f>
        <v/>
      </c>
      <c r="F102" s="18" t="str">
        <f>IF($B102="","",IF($B102="zp",F101,VLOOKUP($B102,'KOD, Kolor Plyta'!$A:$E,5,FALSE)))</f>
        <v/>
      </c>
      <c r="G102" s="52"/>
      <c r="H102" s="52"/>
      <c r="I102" s="52"/>
      <c r="J102" s="20"/>
      <c r="K102" s="21"/>
      <c r="L102" s="19" t="str">
        <f>IF(K102="","",IF(K102="zp",L101,VLOOKUP(K102,'KOD, Kolor okl.'!$B:$D,3,FALSE)))</f>
        <v/>
      </c>
      <c r="M102" s="54"/>
      <c r="N102" s="55"/>
      <c r="O102" s="55"/>
      <c r="P102" s="55"/>
      <c r="Q102" s="55"/>
      <c r="R102" s="56"/>
    </row>
    <row r="103" spans="1:18" x14ac:dyDescent="0.2">
      <c r="A103" s="24">
        <v>97</v>
      </c>
      <c r="B103" s="22"/>
      <c r="C103" s="18" t="str">
        <f>IF($B103="","",IF($B103="zp",C102,VLOOKUP($B103,'KOD, Kolor Plyta'!$A:$B,2,FALSE)))</f>
        <v/>
      </c>
      <c r="D103" s="18" t="str">
        <f>IF($B103="","",IF($B103="zp",D102,VLOOKUP($B103,'KOD, Kolor Plyta'!$A:$D,4,FALSE)))</f>
        <v/>
      </c>
      <c r="E103" s="18" t="str">
        <f>IF($B103="","",IF($B103="zp",E102,VLOOKUP($B103,'KOD, Kolor Plyta'!$A:$F,6,FALSE)))</f>
        <v/>
      </c>
      <c r="F103" s="18" t="str">
        <f>IF($B103="","",IF($B103="zp",F102,VLOOKUP($B103,'KOD, Kolor Plyta'!$A:$E,5,FALSE)))</f>
        <v/>
      </c>
      <c r="G103" s="52"/>
      <c r="H103" s="52"/>
      <c r="I103" s="52"/>
      <c r="J103" s="20"/>
      <c r="K103" s="21"/>
      <c r="L103" s="19" t="str">
        <f>IF(K103="","",IF(K103="zp",L102,VLOOKUP(K103,'KOD, Kolor okl.'!$B:$D,3,FALSE)))</f>
        <v/>
      </c>
      <c r="M103" s="54"/>
      <c r="N103" s="55"/>
      <c r="O103" s="55"/>
      <c r="P103" s="55"/>
      <c r="Q103" s="55"/>
      <c r="R103" s="56"/>
    </row>
    <row r="104" spans="1:18" x14ac:dyDescent="0.2">
      <c r="A104" s="24">
        <v>98</v>
      </c>
      <c r="B104" s="22"/>
      <c r="C104" s="18" t="str">
        <f>IF($B104="","",IF($B104="zp",C103,VLOOKUP($B104,'KOD, Kolor Plyta'!$A:$B,2,FALSE)))</f>
        <v/>
      </c>
      <c r="D104" s="18" t="str">
        <f>IF($B104="","",IF($B104="zp",D103,VLOOKUP($B104,'KOD, Kolor Plyta'!$A:$D,4,FALSE)))</f>
        <v/>
      </c>
      <c r="E104" s="18" t="str">
        <f>IF($B104="","",IF($B104="zp",E103,VLOOKUP($B104,'KOD, Kolor Plyta'!$A:$F,6,FALSE)))</f>
        <v/>
      </c>
      <c r="F104" s="18" t="str">
        <f>IF($B104="","",IF($B104="zp",F103,VLOOKUP($B104,'KOD, Kolor Plyta'!$A:$E,5,FALSE)))</f>
        <v/>
      </c>
      <c r="G104" s="52"/>
      <c r="H104" s="52"/>
      <c r="I104" s="52"/>
      <c r="J104" s="20"/>
      <c r="K104" s="21"/>
      <c r="L104" s="19" t="str">
        <f>IF(K104="","",IF(K104="zp",L103,VLOOKUP(K104,'KOD, Kolor okl.'!$B:$D,3,FALSE)))</f>
        <v/>
      </c>
      <c r="M104" s="54"/>
      <c r="N104" s="55"/>
      <c r="O104" s="55"/>
      <c r="P104" s="55"/>
      <c r="Q104" s="55"/>
      <c r="R104" s="56"/>
    </row>
    <row r="105" spans="1:18" x14ac:dyDescent="0.2">
      <c r="A105" s="24">
        <v>99</v>
      </c>
      <c r="B105" s="22"/>
      <c r="C105" s="18" t="str">
        <f>IF($B105="","",IF($B105="zp",C104,VLOOKUP($B105,'KOD, Kolor Plyta'!$A:$B,2,FALSE)))</f>
        <v/>
      </c>
      <c r="D105" s="18" t="str">
        <f>IF($B105="","",IF($B105="zp",D104,VLOOKUP($B105,'KOD, Kolor Plyta'!$A:$D,4,FALSE)))</f>
        <v/>
      </c>
      <c r="E105" s="18" t="str">
        <f>IF($B105="","",IF($B105="zp",E104,VLOOKUP($B105,'KOD, Kolor Plyta'!$A:$F,6,FALSE)))</f>
        <v/>
      </c>
      <c r="F105" s="18" t="str">
        <f>IF($B105="","",IF($B105="zp",F104,VLOOKUP($B105,'KOD, Kolor Plyta'!$A:$E,5,FALSE)))</f>
        <v/>
      </c>
      <c r="G105" s="52"/>
      <c r="H105" s="52"/>
      <c r="I105" s="52"/>
      <c r="J105" s="20"/>
      <c r="K105" s="21"/>
      <c r="L105" s="19" t="str">
        <f>IF(K105="","",IF(K105="zp",L104,VLOOKUP(K105,'KOD, Kolor okl.'!$B:$D,3,FALSE)))</f>
        <v/>
      </c>
      <c r="M105" s="54"/>
      <c r="N105" s="55"/>
      <c r="O105" s="55"/>
      <c r="P105" s="55"/>
      <c r="Q105" s="55"/>
      <c r="R105" s="56"/>
    </row>
    <row r="106" spans="1:18" x14ac:dyDescent="0.2">
      <c r="A106" s="24">
        <v>100</v>
      </c>
      <c r="B106" s="22"/>
      <c r="C106" s="18" t="str">
        <f>IF($B106="","",IF($B106="zp",C105,VLOOKUP($B106,'KOD, Kolor Plyta'!$A:$B,2,FALSE)))</f>
        <v/>
      </c>
      <c r="D106" s="18" t="str">
        <f>IF($B106="","",IF($B106="zp",D105,VLOOKUP($B106,'KOD, Kolor Plyta'!$A:$D,4,FALSE)))</f>
        <v/>
      </c>
      <c r="E106" s="18" t="str">
        <f>IF($B106="","",IF($B106="zp",E105,VLOOKUP($B106,'KOD, Kolor Plyta'!$A:$F,6,FALSE)))</f>
        <v/>
      </c>
      <c r="F106" s="18" t="str">
        <f>IF($B106="","",IF($B106="zp",F105,VLOOKUP($B106,'KOD, Kolor Plyta'!$A:$E,5,FALSE)))</f>
        <v/>
      </c>
      <c r="G106" s="52"/>
      <c r="H106" s="52"/>
      <c r="I106" s="52"/>
      <c r="J106" s="20"/>
      <c r="K106" s="21"/>
      <c r="L106" s="19" t="str">
        <f>IF(K106="","",IF(K106="zp",L105,VLOOKUP(K106,'KOD, Kolor okl.'!$B:$D,3,FALSE)))</f>
        <v/>
      </c>
      <c r="M106" s="54"/>
      <c r="N106" s="55"/>
      <c r="O106" s="55"/>
      <c r="P106" s="55"/>
      <c r="Q106" s="55"/>
      <c r="R106" s="56"/>
    </row>
    <row r="107" spans="1:18" x14ac:dyDescent="0.2">
      <c r="A107" s="24">
        <v>101</v>
      </c>
      <c r="B107" s="22"/>
      <c r="C107" s="18" t="str">
        <f>IF($B107="","",IF($B107="zp",C106,VLOOKUP($B107,'KOD, Kolor Plyta'!$A:$B,2,FALSE)))</f>
        <v/>
      </c>
      <c r="D107" s="18" t="str">
        <f>IF($B107="","",IF($B107="zp",D106,VLOOKUP($B107,'KOD, Kolor Plyta'!$A:$D,4,FALSE)))</f>
        <v/>
      </c>
      <c r="E107" s="18" t="str">
        <f>IF($B107="","",IF($B107="zp",E106,VLOOKUP($B107,'KOD, Kolor Plyta'!$A:$F,6,FALSE)))</f>
        <v/>
      </c>
      <c r="F107" s="18" t="str">
        <f>IF($B107="","",IF($B107="zp",F106,VLOOKUP($B107,'KOD, Kolor Plyta'!$A:$E,5,FALSE)))</f>
        <v/>
      </c>
      <c r="G107" s="52"/>
      <c r="H107" s="52"/>
      <c r="I107" s="52"/>
      <c r="J107" s="20"/>
      <c r="K107" s="21"/>
      <c r="L107" s="19" t="str">
        <f>IF(K107="","",IF(K107="zp",L106,VLOOKUP(K107,'KOD, Kolor okl.'!$B:$D,3,FALSE)))</f>
        <v/>
      </c>
      <c r="M107" s="54"/>
      <c r="N107" s="55"/>
      <c r="O107" s="55"/>
      <c r="P107" s="55"/>
      <c r="Q107" s="55"/>
      <c r="R107" s="56"/>
    </row>
    <row r="108" spans="1:18" x14ac:dyDescent="0.2">
      <c r="A108" s="24">
        <v>102</v>
      </c>
      <c r="B108" s="23"/>
      <c r="C108" s="18" t="str">
        <f>IF($B108="","",IF($B108="zp",C107,VLOOKUP($B108,'KOD, Kolor Plyta'!$A:$B,2,FALSE)))</f>
        <v/>
      </c>
      <c r="D108" s="18" t="str">
        <f>IF($B108="","",IF($B108="zp",D107,VLOOKUP($B108,'KOD, Kolor Plyta'!$A:$D,4,FALSE)))</f>
        <v/>
      </c>
      <c r="E108" s="18" t="str">
        <f>IF($B108="","",IF($B108="zp",E107,VLOOKUP($B108,'KOD, Kolor Plyta'!$A:$F,6,FALSE)))</f>
        <v/>
      </c>
      <c r="F108" s="18" t="str">
        <f>IF($B108="","",IF($B108="zp",F107,VLOOKUP($B108,'KOD, Kolor Plyta'!$A:$E,5,FALSE)))</f>
        <v/>
      </c>
      <c r="G108" s="52"/>
      <c r="H108" s="52"/>
      <c r="I108" s="52"/>
      <c r="J108" s="20"/>
      <c r="K108" s="21"/>
      <c r="L108" s="19" t="str">
        <f>IF(K108="","",IF(K108="zp",L107,VLOOKUP(K108,'KOD, Kolor okl.'!$B:$D,3,FALSE)))</f>
        <v/>
      </c>
      <c r="M108" s="54"/>
      <c r="N108" s="55"/>
      <c r="O108" s="55"/>
      <c r="P108" s="55"/>
      <c r="Q108" s="55"/>
      <c r="R108" s="56"/>
    </row>
    <row r="109" spans="1:18" x14ac:dyDescent="0.2">
      <c r="A109" s="24">
        <v>103</v>
      </c>
      <c r="B109" s="23"/>
      <c r="C109" s="18" t="str">
        <f>IF($B109="","",IF($B109="zp",C108,VLOOKUP($B109,'KOD, Kolor Plyta'!$A:$B,2,FALSE)))</f>
        <v/>
      </c>
      <c r="D109" s="18" t="str">
        <f>IF($B109="","",IF($B109="zp",D108,VLOOKUP($B109,'KOD, Kolor Plyta'!$A:$D,4,FALSE)))</f>
        <v/>
      </c>
      <c r="E109" s="18" t="str">
        <f>IF($B109="","",IF($B109="zp",E108,VLOOKUP($B109,'KOD, Kolor Plyta'!$A:$F,6,FALSE)))</f>
        <v/>
      </c>
      <c r="F109" s="18" t="str">
        <f>IF($B109="","",IF($B109="zp",F108,VLOOKUP($B109,'KOD, Kolor Plyta'!$A:$E,5,FALSE)))</f>
        <v/>
      </c>
      <c r="G109" s="52"/>
      <c r="H109" s="52"/>
      <c r="I109" s="52"/>
      <c r="J109" s="20"/>
      <c r="K109" s="21"/>
      <c r="L109" s="19" t="str">
        <f>IF(K109="","",IF(K109="zp",L108,VLOOKUP(K109,'KOD, Kolor okl.'!$B:$D,3,FALSE)))</f>
        <v/>
      </c>
      <c r="M109" s="54"/>
      <c r="N109" s="55"/>
      <c r="O109" s="55"/>
      <c r="P109" s="55"/>
      <c r="Q109" s="55"/>
      <c r="R109" s="56"/>
    </row>
    <row r="110" spans="1:18" x14ac:dyDescent="0.2">
      <c r="A110" s="24">
        <v>104</v>
      </c>
      <c r="B110" s="23"/>
      <c r="C110" s="18" t="str">
        <f>IF($B110="","",IF($B110="zp",C109,VLOOKUP($B110,'KOD, Kolor Plyta'!$A:$B,2,FALSE)))</f>
        <v/>
      </c>
      <c r="D110" s="18" t="str">
        <f>IF($B110="","",IF($B110="zp",D109,VLOOKUP($B110,'KOD, Kolor Plyta'!$A:$D,4,FALSE)))</f>
        <v/>
      </c>
      <c r="E110" s="18" t="str">
        <f>IF($B110="","",IF($B110="zp",E109,VLOOKUP($B110,'KOD, Kolor Plyta'!$A:$F,6,FALSE)))</f>
        <v/>
      </c>
      <c r="F110" s="18" t="str">
        <f>IF($B110="","",IF($B110="zp",F109,VLOOKUP($B110,'KOD, Kolor Plyta'!$A:$E,5,FALSE)))</f>
        <v/>
      </c>
      <c r="G110" s="52"/>
      <c r="H110" s="52"/>
      <c r="I110" s="52"/>
      <c r="J110" s="20"/>
      <c r="K110" s="21"/>
      <c r="L110" s="19" t="str">
        <f>IF(K110="","",IF(K110="zp",L109,VLOOKUP(K110,'KOD, Kolor okl.'!$B:$D,3,FALSE)))</f>
        <v/>
      </c>
      <c r="M110" s="54"/>
      <c r="N110" s="55"/>
      <c r="O110" s="55"/>
      <c r="P110" s="55"/>
      <c r="Q110" s="55"/>
      <c r="R110" s="56"/>
    </row>
    <row r="111" spans="1:18" x14ac:dyDescent="0.2">
      <c r="A111" s="24">
        <v>105</v>
      </c>
      <c r="B111" s="22"/>
      <c r="C111" s="18" t="str">
        <f>IF($B111="","",IF($B111="zp",C110,VLOOKUP($B111,'KOD, Kolor Plyta'!$A:$B,2,FALSE)))</f>
        <v/>
      </c>
      <c r="D111" s="18" t="str">
        <f>IF($B111="","",IF($B111="zp",D110,VLOOKUP($B111,'KOD, Kolor Plyta'!$A:$D,4,FALSE)))</f>
        <v/>
      </c>
      <c r="E111" s="18" t="str">
        <f>IF($B111="","",IF($B111="zp",E110,VLOOKUP($B111,'KOD, Kolor Plyta'!$A:$F,6,FALSE)))</f>
        <v/>
      </c>
      <c r="F111" s="18" t="str">
        <f>IF($B111="","",IF($B111="zp",F110,VLOOKUP($B111,'KOD, Kolor Plyta'!$A:$E,5,FALSE)))</f>
        <v/>
      </c>
      <c r="G111" s="52"/>
      <c r="H111" s="52"/>
      <c r="I111" s="52"/>
      <c r="J111" s="20"/>
      <c r="K111" s="21"/>
      <c r="L111" s="19" t="str">
        <f>IF(K111="","",IF(K111="zp",L110,VLOOKUP(K111,'KOD, Kolor okl.'!$B:$D,3,FALSE)))</f>
        <v/>
      </c>
      <c r="M111" s="54"/>
      <c r="N111" s="55"/>
      <c r="O111" s="55"/>
      <c r="P111" s="55"/>
      <c r="Q111" s="55"/>
      <c r="R111" s="56"/>
    </row>
    <row r="112" spans="1:18" x14ac:dyDescent="0.2">
      <c r="A112" s="24">
        <v>106</v>
      </c>
      <c r="B112" s="22"/>
      <c r="C112" s="18" t="str">
        <f>IF($B112="","",IF($B112="zp",C111,VLOOKUP($B112,'KOD, Kolor Plyta'!$A:$B,2,FALSE)))</f>
        <v/>
      </c>
      <c r="D112" s="18" t="str">
        <f>IF($B112="","",IF($B112="zp",D111,VLOOKUP($B112,'KOD, Kolor Plyta'!$A:$D,4,FALSE)))</f>
        <v/>
      </c>
      <c r="E112" s="18" t="str">
        <f>IF($B112="","",IF($B112="zp",E111,VLOOKUP($B112,'KOD, Kolor Plyta'!$A:$F,6,FALSE)))</f>
        <v/>
      </c>
      <c r="F112" s="18" t="str">
        <f>IF($B112="","",IF($B112="zp",F111,VLOOKUP($B112,'KOD, Kolor Plyta'!$A:$E,5,FALSE)))</f>
        <v/>
      </c>
      <c r="G112" s="52"/>
      <c r="H112" s="52"/>
      <c r="I112" s="52"/>
      <c r="J112" s="20"/>
      <c r="K112" s="21"/>
      <c r="L112" s="19" t="str">
        <f>IF(K112="","",IF(K112="zp",L111,VLOOKUP(K112,'KOD, Kolor okl.'!$B:$D,3,FALSE)))</f>
        <v/>
      </c>
      <c r="M112" s="54"/>
      <c r="N112" s="55"/>
      <c r="O112" s="55"/>
      <c r="P112" s="55"/>
      <c r="Q112" s="55"/>
      <c r="R112" s="56"/>
    </row>
    <row r="113" spans="1:18" x14ac:dyDescent="0.2">
      <c r="A113" s="24">
        <v>107</v>
      </c>
      <c r="B113" s="22"/>
      <c r="C113" s="18" t="str">
        <f>IF($B113="","",IF($B113="zp",C112,VLOOKUP($B113,'KOD, Kolor Plyta'!$A:$B,2,FALSE)))</f>
        <v/>
      </c>
      <c r="D113" s="18" t="str">
        <f>IF($B113="","",IF($B113="zp",D112,VLOOKUP($B113,'KOD, Kolor Plyta'!$A:$D,4,FALSE)))</f>
        <v/>
      </c>
      <c r="E113" s="18" t="str">
        <f>IF($B113="","",IF($B113="zp",E112,VLOOKUP($B113,'KOD, Kolor Plyta'!$A:$F,6,FALSE)))</f>
        <v/>
      </c>
      <c r="F113" s="18" t="str">
        <f>IF($B113="","",IF($B113="zp",F112,VLOOKUP($B113,'KOD, Kolor Plyta'!$A:$E,5,FALSE)))</f>
        <v/>
      </c>
      <c r="G113" s="52"/>
      <c r="H113" s="52"/>
      <c r="I113" s="52"/>
      <c r="J113" s="20"/>
      <c r="K113" s="21"/>
      <c r="L113" s="19" t="str">
        <f>IF(K113="","",IF(K113="zp",L112,VLOOKUP(K113,'KOD, Kolor okl.'!$B:$D,3,FALSE)))</f>
        <v/>
      </c>
      <c r="M113" s="54"/>
      <c r="N113" s="55"/>
      <c r="O113" s="55"/>
      <c r="P113" s="55"/>
      <c r="Q113" s="55"/>
      <c r="R113" s="56"/>
    </row>
    <row r="114" spans="1:18" x14ac:dyDescent="0.2">
      <c r="A114" s="24">
        <v>108</v>
      </c>
      <c r="B114" s="22"/>
      <c r="C114" s="18" t="str">
        <f>IF($B114="","",IF($B114="zp",C113,VLOOKUP($B114,'KOD, Kolor Plyta'!$A:$B,2,FALSE)))</f>
        <v/>
      </c>
      <c r="D114" s="18" t="str">
        <f>IF($B114="","",IF($B114="zp",D113,VLOOKUP($B114,'KOD, Kolor Plyta'!$A:$D,4,FALSE)))</f>
        <v/>
      </c>
      <c r="E114" s="18" t="str">
        <f>IF($B114="","",IF($B114="zp",E113,VLOOKUP($B114,'KOD, Kolor Plyta'!$A:$F,6,FALSE)))</f>
        <v/>
      </c>
      <c r="F114" s="18" t="str">
        <f>IF($B114="","",IF($B114="zp",F113,VLOOKUP($B114,'KOD, Kolor Plyta'!$A:$E,5,FALSE)))</f>
        <v/>
      </c>
      <c r="G114" s="52"/>
      <c r="H114" s="52"/>
      <c r="I114" s="52"/>
      <c r="J114" s="20"/>
      <c r="K114" s="21"/>
      <c r="L114" s="19" t="str">
        <f>IF(K114="","",IF(K114="zp",L113,VLOOKUP(K114,'KOD, Kolor okl.'!$B:$D,3,FALSE)))</f>
        <v/>
      </c>
      <c r="M114" s="54"/>
      <c r="N114" s="55"/>
      <c r="O114" s="55"/>
      <c r="P114" s="55"/>
      <c r="Q114" s="55"/>
      <c r="R114" s="56"/>
    </row>
    <row r="115" spans="1:18" x14ac:dyDescent="0.2">
      <c r="A115" s="24">
        <v>109</v>
      </c>
      <c r="B115" s="22"/>
      <c r="C115" s="18" t="str">
        <f>IF($B115="","",IF($B115="zp",C114,VLOOKUP($B115,'KOD, Kolor Plyta'!$A:$B,2,FALSE)))</f>
        <v/>
      </c>
      <c r="D115" s="18" t="str">
        <f>IF($B115="","",IF($B115="zp",D114,VLOOKUP($B115,'KOD, Kolor Plyta'!$A:$D,4,FALSE)))</f>
        <v/>
      </c>
      <c r="E115" s="18" t="str">
        <f>IF($B115="","",IF($B115="zp",E114,VLOOKUP($B115,'KOD, Kolor Plyta'!$A:$F,6,FALSE)))</f>
        <v/>
      </c>
      <c r="F115" s="18" t="str">
        <f>IF($B115="","",IF($B115="zp",F114,VLOOKUP($B115,'KOD, Kolor Plyta'!$A:$E,5,FALSE)))</f>
        <v/>
      </c>
      <c r="G115" s="52"/>
      <c r="H115" s="52"/>
      <c r="I115" s="52"/>
      <c r="J115" s="20"/>
      <c r="K115" s="21"/>
      <c r="L115" s="19" t="str">
        <f>IF(K115="","",IF(K115="zp",L114,VLOOKUP(K115,'KOD, Kolor okl.'!$B:$D,3,FALSE)))</f>
        <v/>
      </c>
      <c r="M115" s="54"/>
      <c r="N115" s="55"/>
      <c r="O115" s="55"/>
      <c r="P115" s="55"/>
      <c r="Q115" s="55"/>
      <c r="R115" s="56"/>
    </row>
    <row r="116" spans="1:18" x14ac:dyDescent="0.2">
      <c r="A116" s="24">
        <v>110</v>
      </c>
      <c r="B116" s="22"/>
      <c r="C116" s="18" t="str">
        <f>IF($B116="","",IF($B116="zp",C115,VLOOKUP($B116,'KOD, Kolor Plyta'!$A:$B,2,FALSE)))</f>
        <v/>
      </c>
      <c r="D116" s="18" t="str">
        <f>IF($B116="","",IF($B116="zp",D115,VLOOKUP($B116,'KOD, Kolor Plyta'!$A:$D,4,FALSE)))</f>
        <v/>
      </c>
      <c r="E116" s="18" t="str">
        <f>IF($B116="","",IF($B116="zp",E115,VLOOKUP($B116,'KOD, Kolor Plyta'!$A:$F,6,FALSE)))</f>
        <v/>
      </c>
      <c r="F116" s="18" t="str">
        <f>IF($B116="","",IF($B116="zp",F115,VLOOKUP($B116,'KOD, Kolor Plyta'!$A:$E,5,FALSE)))</f>
        <v/>
      </c>
      <c r="G116" s="52"/>
      <c r="H116" s="52"/>
      <c r="I116" s="52"/>
      <c r="J116" s="20"/>
      <c r="K116" s="21"/>
      <c r="L116" s="19" t="str">
        <f>IF(K116="","",IF(K116="zp",L115,VLOOKUP(K116,'KOD, Kolor okl.'!$B:$D,3,FALSE)))</f>
        <v/>
      </c>
      <c r="M116" s="54"/>
      <c r="N116" s="55"/>
      <c r="O116" s="55"/>
      <c r="P116" s="55"/>
      <c r="Q116" s="55"/>
      <c r="R116" s="56"/>
    </row>
    <row r="117" spans="1:18" x14ac:dyDescent="0.2">
      <c r="A117" s="24">
        <v>111</v>
      </c>
      <c r="B117" s="22"/>
      <c r="C117" s="18" t="str">
        <f>IF($B117="","",IF($B117="zp",C116,VLOOKUP($B117,'KOD, Kolor Plyta'!$A:$B,2,FALSE)))</f>
        <v/>
      </c>
      <c r="D117" s="18" t="str">
        <f>IF($B117="","",IF($B117="zp",D116,VLOOKUP($B117,'KOD, Kolor Plyta'!$A:$D,4,FALSE)))</f>
        <v/>
      </c>
      <c r="E117" s="18" t="str">
        <f>IF($B117="","",IF($B117="zp",E116,VLOOKUP($B117,'KOD, Kolor Plyta'!$A:$F,6,FALSE)))</f>
        <v/>
      </c>
      <c r="F117" s="18" t="str">
        <f>IF($B117="","",IF($B117="zp",F116,VLOOKUP($B117,'KOD, Kolor Plyta'!$A:$E,5,FALSE)))</f>
        <v/>
      </c>
      <c r="G117" s="52"/>
      <c r="H117" s="52"/>
      <c r="I117" s="52"/>
      <c r="J117" s="20"/>
      <c r="K117" s="21"/>
      <c r="L117" s="19" t="str">
        <f>IF(K117="","",IF(K117="zp",L116,VLOOKUP(K117,'KOD, Kolor okl.'!$B:$D,3,FALSE)))</f>
        <v/>
      </c>
      <c r="M117" s="54"/>
      <c r="N117" s="55"/>
      <c r="O117" s="55"/>
      <c r="P117" s="55"/>
      <c r="Q117" s="55"/>
      <c r="R117" s="56"/>
    </row>
    <row r="118" spans="1:18" x14ac:dyDescent="0.2">
      <c r="A118" s="24">
        <v>112</v>
      </c>
      <c r="B118" s="22"/>
      <c r="C118" s="18" t="str">
        <f>IF($B118="","",IF($B118="zp",C117,VLOOKUP($B118,'KOD, Kolor Plyta'!$A:$B,2,FALSE)))</f>
        <v/>
      </c>
      <c r="D118" s="18" t="str">
        <f>IF($B118="","",IF($B118="zp",D117,VLOOKUP($B118,'KOD, Kolor Plyta'!$A:$D,4,FALSE)))</f>
        <v/>
      </c>
      <c r="E118" s="18" t="str">
        <f>IF($B118="","",IF($B118="zp",E117,VLOOKUP($B118,'KOD, Kolor Plyta'!$A:$F,6,FALSE)))</f>
        <v/>
      </c>
      <c r="F118" s="18" t="str">
        <f>IF($B118="","",IF($B118="zp",F117,VLOOKUP($B118,'KOD, Kolor Plyta'!$A:$E,5,FALSE)))</f>
        <v/>
      </c>
      <c r="G118" s="52"/>
      <c r="H118" s="52"/>
      <c r="I118" s="52"/>
      <c r="J118" s="20"/>
      <c r="K118" s="21"/>
      <c r="L118" s="19" t="str">
        <f>IF(K118="","",IF(K118="zp",L117,VLOOKUP(K118,'KOD, Kolor okl.'!$B:$D,3,FALSE)))</f>
        <v/>
      </c>
      <c r="M118" s="54"/>
      <c r="N118" s="55"/>
      <c r="O118" s="55"/>
      <c r="P118" s="55"/>
      <c r="Q118" s="55"/>
      <c r="R118" s="56"/>
    </row>
    <row r="119" spans="1:18" x14ac:dyDescent="0.2">
      <c r="A119" s="24">
        <v>113</v>
      </c>
      <c r="B119" s="22"/>
      <c r="C119" s="18" t="str">
        <f>IF($B119="","",IF($B119="zp",C118,VLOOKUP($B119,'KOD, Kolor Plyta'!$A:$B,2,FALSE)))</f>
        <v/>
      </c>
      <c r="D119" s="18" t="str">
        <f>IF($B119="","",IF($B119="zp",D118,VLOOKUP($B119,'KOD, Kolor Plyta'!$A:$D,4,FALSE)))</f>
        <v/>
      </c>
      <c r="E119" s="18" t="str">
        <f>IF($B119="","",IF($B119="zp",E118,VLOOKUP($B119,'KOD, Kolor Plyta'!$A:$F,6,FALSE)))</f>
        <v/>
      </c>
      <c r="F119" s="18" t="str">
        <f>IF($B119="","",IF($B119="zp",F118,VLOOKUP($B119,'KOD, Kolor Plyta'!$A:$E,5,FALSE)))</f>
        <v/>
      </c>
      <c r="G119" s="52"/>
      <c r="H119" s="52"/>
      <c r="I119" s="52"/>
      <c r="J119" s="20"/>
      <c r="K119" s="21"/>
      <c r="L119" s="19" t="str">
        <f>IF(K119="","",IF(K119="zp",L118,VLOOKUP(K119,'KOD, Kolor okl.'!$B:$D,3,FALSE)))</f>
        <v/>
      </c>
      <c r="M119" s="54"/>
      <c r="N119" s="55"/>
      <c r="O119" s="55"/>
      <c r="P119" s="55"/>
      <c r="Q119" s="55"/>
      <c r="R119" s="56"/>
    </row>
    <row r="120" spans="1:18" x14ac:dyDescent="0.2">
      <c r="A120" s="24">
        <v>114</v>
      </c>
      <c r="B120" s="22"/>
      <c r="C120" s="18" t="str">
        <f>IF($B120="","",IF($B120="zp",C119,VLOOKUP($B120,'KOD, Kolor Plyta'!$A:$B,2,FALSE)))</f>
        <v/>
      </c>
      <c r="D120" s="18" t="str">
        <f>IF($B120="","",IF($B120="zp",D119,VLOOKUP($B120,'KOD, Kolor Plyta'!$A:$D,4,FALSE)))</f>
        <v/>
      </c>
      <c r="E120" s="18" t="str">
        <f>IF($B120="","",IF($B120="zp",E119,VLOOKUP($B120,'KOD, Kolor Plyta'!$A:$F,6,FALSE)))</f>
        <v/>
      </c>
      <c r="F120" s="18" t="str">
        <f>IF($B120="","",IF($B120="zp",F119,VLOOKUP($B120,'KOD, Kolor Plyta'!$A:$E,5,FALSE)))</f>
        <v/>
      </c>
      <c r="G120" s="52"/>
      <c r="H120" s="52"/>
      <c r="I120" s="52"/>
      <c r="J120" s="20"/>
      <c r="K120" s="21"/>
      <c r="L120" s="19" t="str">
        <f>IF(K120="","",IF(K120="zp",L119,VLOOKUP(K120,'KOD, Kolor okl.'!$B:$D,3,FALSE)))</f>
        <v/>
      </c>
      <c r="M120" s="54"/>
      <c r="N120" s="55"/>
      <c r="O120" s="55"/>
      <c r="P120" s="55"/>
      <c r="Q120" s="55"/>
      <c r="R120" s="56"/>
    </row>
    <row r="121" spans="1:18" x14ac:dyDescent="0.2">
      <c r="A121" s="24">
        <v>115</v>
      </c>
      <c r="B121" s="22"/>
      <c r="C121" s="18" t="str">
        <f>IF($B121="","",IF($B121="zp",C120,VLOOKUP($B121,'KOD, Kolor Plyta'!$A:$B,2,FALSE)))</f>
        <v/>
      </c>
      <c r="D121" s="18" t="str">
        <f>IF($B121="","",IF($B121="zp",D120,VLOOKUP($B121,'KOD, Kolor Plyta'!$A:$D,4,FALSE)))</f>
        <v/>
      </c>
      <c r="E121" s="18" t="str">
        <f>IF($B121="","",IF($B121="zp",E120,VLOOKUP($B121,'KOD, Kolor Plyta'!$A:$F,6,FALSE)))</f>
        <v/>
      </c>
      <c r="F121" s="18" t="str">
        <f>IF($B121="","",IF($B121="zp",F120,VLOOKUP($B121,'KOD, Kolor Plyta'!$A:$E,5,FALSE)))</f>
        <v/>
      </c>
      <c r="G121" s="52"/>
      <c r="H121" s="52"/>
      <c r="I121" s="52"/>
      <c r="J121" s="20"/>
      <c r="K121" s="21"/>
      <c r="L121" s="19" t="str">
        <f>IF(K121="","",IF(K121="zp",L120,VLOOKUP(K121,'KOD, Kolor okl.'!$B:$D,3,FALSE)))</f>
        <v/>
      </c>
      <c r="M121" s="54"/>
      <c r="N121" s="55"/>
      <c r="O121" s="55"/>
      <c r="P121" s="55"/>
      <c r="Q121" s="55"/>
      <c r="R121" s="56"/>
    </row>
    <row r="122" spans="1:18" x14ac:dyDescent="0.2">
      <c r="A122" s="24">
        <v>116</v>
      </c>
      <c r="B122" s="22"/>
      <c r="C122" s="18" t="str">
        <f>IF($B122="","",IF($B122="zp",C121,VLOOKUP($B122,'KOD, Kolor Plyta'!$A:$B,2,FALSE)))</f>
        <v/>
      </c>
      <c r="D122" s="18" t="str">
        <f>IF($B122="","",IF($B122="zp",D121,VLOOKUP($B122,'KOD, Kolor Plyta'!$A:$D,4,FALSE)))</f>
        <v/>
      </c>
      <c r="E122" s="18" t="str">
        <f>IF($B122="","",IF($B122="zp",E121,VLOOKUP($B122,'KOD, Kolor Plyta'!$A:$F,6,FALSE)))</f>
        <v/>
      </c>
      <c r="F122" s="18" t="str">
        <f>IF($B122="","",IF($B122="zp",F121,VLOOKUP($B122,'KOD, Kolor Plyta'!$A:$E,5,FALSE)))</f>
        <v/>
      </c>
      <c r="G122" s="52"/>
      <c r="H122" s="52"/>
      <c r="I122" s="52"/>
      <c r="J122" s="20"/>
      <c r="K122" s="21"/>
      <c r="L122" s="19" t="str">
        <f>IF(K122="","",IF(K122="zp",L121,VLOOKUP(K122,'KOD, Kolor okl.'!$B:$D,3,FALSE)))</f>
        <v/>
      </c>
      <c r="M122" s="54"/>
      <c r="N122" s="55"/>
      <c r="O122" s="55"/>
      <c r="P122" s="55"/>
      <c r="Q122" s="55"/>
      <c r="R122" s="56"/>
    </row>
    <row r="123" spans="1:18" x14ac:dyDescent="0.2">
      <c r="A123" s="24">
        <v>117</v>
      </c>
      <c r="B123" s="22"/>
      <c r="C123" s="18" t="str">
        <f>IF($B123="","",IF($B123="zp",C122,VLOOKUP($B123,'KOD, Kolor Plyta'!$A:$B,2,FALSE)))</f>
        <v/>
      </c>
      <c r="D123" s="18" t="str">
        <f>IF($B123="","",IF($B123="zp",D122,VLOOKUP($B123,'KOD, Kolor Plyta'!$A:$D,4,FALSE)))</f>
        <v/>
      </c>
      <c r="E123" s="18" t="str">
        <f>IF($B123="","",IF($B123="zp",E122,VLOOKUP($B123,'KOD, Kolor Plyta'!$A:$F,6,FALSE)))</f>
        <v/>
      </c>
      <c r="F123" s="18" t="str">
        <f>IF($B123="","",IF($B123="zp",F122,VLOOKUP($B123,'KOD, Kolor Plyta'!$A:$E,5,FALSE)))</f>
        <v/>
      </c>
      <c r="G123" s="52"/>
      <c r="H123" s="52"/>
      <c r="I123" s="52"/>
      <c r="J123" s="20"/>
      <c r="K123" s="21"/>
      <c r="L123" s="19" t="str">
        <f>IF(K123="","",IF(K123="zp",L122,VLOOKUP(K123,'KOD, Kolor okl.'!$B:$D,3,FALSE)))</f>
        <v/>
      </c>
      <c r="M123" s="54"/>
      <c r="N123" s="55"/>
      <c r="O123" s="55"/>
      <c r="P123" s="55"/>
      <c r="Q123" s="55"/>
      <c r="R123" s="56"/>
    </row>
    <row r="124" spans="1:18" x14ac:dyDescent="0.2">
      <c r="A124" s="24">
        <v>118</v>
      </c>
      <c r="B124" s="22"/>
      <c r="C124" s="18" t="str">
        <f>IF($B124="","",IF($B124="zp",C123,VLOOKUP($B124,'KOD, Kolor Plyta'!$A:$B,2,FALSE)))</f>
        <v/>
      </c>
      <c r="D124" s="18" t="str">
        <f>IF($B124="","",IF($B124="zp",D123,VLOOKUP($B124,'KOD, Kolor Plyta'!$A:$D,4,FALSE)))</f>
        <v/>
      </c>
      <c r="E124" s="18" t="str">
        <f>IF($B124="","",IF($B124="zp",E123,VLOOKUP($B124,'KOD, Kolor Plyta'!$A:$F,6,FALSE)))</f>
        <v/>
      </c>
      <c r="F124" s="18" t="str">
        <f>IF($B124="","",IF($B124="zp",F123,VLOOKUP($B124,'KOD, Kolor Plyta'!$A:$E,5,FALSE)))</f>
        <v/>
      </c>
      <c r="G124" s="52"/>
      <c r="H124" s="52"/>
      <c r="I124" s="52"/>
      <c r="J124" s="20"/>
      <c r="K124" s="21"/>
      <c r="L124" s="19" t="str">
        <f>IF(K124="","",IF(K124="zp",L123,VLOOKUP(K124,'KOD, Kolor okl.'!$B:$D,3,FALSE)))</f>
        <v/>
      </c>
      <c r="M124" s="54"/>
      <c r="N124" s="55"/>
      <c r="O124" s="55"/>
      <c r="P124" s="55"/>
      <c r="Q124" s="55"/>
      <c r="R124" s="56"/>
    </row>
    <row r="125" spans="1:18" x14ac:dyDescent="0.2">
      <c r="A125" s="24">
        <v>119</v>
      </c>
      <c r="B125" s="22"/>
      <c r="C125" s="18" t="str">
        <f>IF($B125="","",IF($B125="zp",C124,VLOOKUP($B125,'KOD, Kolor Plyta'!$A:$B,2,FALSE)))</f>
        <v/>
      </c>
      <c r="D125" s="18" t="str">
        <f>IF($B125="","",IF($B125="zp",D124,VLOOKUP($B125,'KOD, Kolor Plyta'!$A:$D,4,FALSE)))</f>
        <v/>
      </c>
      <c r="E125" s="18" t="str">
        <f>IF($B125="","",IF($B125="zp",E124,VLOOKUP($B125,'KOD, Kolor Plyta'!$A:$F,6,FALSE)))</f>
        <v/>
      </c>
      <c r="F125" s="18" t="str">
        <f>IF($B125="","",IF($B125="zp",F124,VLOOKUP($B125,'KOD, Kolor Plyta'!$A:$E,5,FALSE)))</f>
        <v/>
      </c>
      <c r="G125" s="52"/>
      <c r="H125" s="52"/>
      <c r="I125" s="52"/>
      <c r="J125" s="20"/>
      <c r="K125" s="21"/>
      <c r="L125" s="19" t="str">
        <f>IF(K125="","",IF(K125="zp",L124,VLOOKUP(K125,'KOD, Kolor okl.'!$B:$D,3,FALSE)))</f>
        <v/>
      </c>
      <c r="M125" s="54"/>
      <c r="N125" s="55"/>
      <c r="O125" s="55"/>
      <c r="P125" s="55"/>
      <c r="Q125" s="55"/>
      <c r="R125" s="56"/>
    </row>
    <row r="126" spans="1:18" x14ac:dyDescent="0.2">
      <c r="A126" s="24">
        <v>120</v>
      </c>
      <c r="B126" s="22"/>
      <c r="C126" s="18" t="str">
        <f>IF($B126="","",IF($B126="zp",C125,VLOOKUP($B126,'KOD, Kolor Plyta'!$A:$B,2,FALSE)))</f>
        <v/>
      </c>
      <c r="D126" s="18" t="str">
        <f>IF($B126="","",IF($B126="zp",D125,VLOOKUP($B126,'KOD, Kolor Plyta'!$A:$D,4,FALSE)))</f>
        <v/>
      </c>
      <c r="E126" s="18" t="str">
        <f>IF($B126="","",IF($B126="zp",E125,VLOOKUP($B126,'KOD, Kolor Plyta'!$A:$F,6,FALSE)))</f>
        <v/>
      </c>
      <c r="F126" s="18" t="str">
        <f>IF($B126="","",IF($B126="zp",F125,VLOOKUP($B126,'KOD, Kolor Plyta'!$A:$E,5,FALSE)))</f>
        <v/>
      </c>
      <c r="G126" s="52"/>
      <c r="H126" s="52"/>
      <c r="I126" s="52"/>
      <c r="J126" s="20"/>
      <c r="K126" s="21"/>
      <c r="L126" s="19" t="str">
        <f>IF(K126="","",IF(K126="zp",L125,VLOOKUP(K126,'KOD, Kolor okl.'!$B:$D,3,FALSE)))</f>
        <v/>
      </c>
      <c r="M126" s="54"/>
      <c r="N126" s="55"/>
      <c r="O126" s="55"/>
      <c r="P126" s="55"/>
      <c r="Q126" s="55"/>
      <c r="R126" s="56"/>
    </row>
    <row r="127" spans="1:18" x14ac:dyDescent="0.2">
      <c r="A127" s="24">
        <v>121</v>
      </c>
      <c r="B127" s="22"/>
      <c r="C127" s="18" t="str">
        <f>IF($B127="","",IF($B127="zp",C126,VLOOKUP($B127,'KOD, Kolor Plyta'!$A:$B,2,FALSE)))</f>
        <v/>
      </c>
      <c r="D127" s="18" t="str">
        <f>IF($B127="","",IF($B127="zp",D126,VLOOKUP($B127,'KOD, Kolor Plyta'!$A:$D,4,FALSE)))</f>
        <v/>
      </c>
      <c r="E127" s="18" t="str">
        <f>IF($B127="","",IF($B127="zp",E126,VLOOKUP($B127,'KOD, Kolor Plyta'!$A:$F,6,FALSE)))</f>
        <v/>
      </c>
      <c r="F127" s="18" t="str">
        <f>IF($B127="","",IF($B127="zp",F126,VLOOKUP($B127,'KOD, Kolor Plyta'!$A:$E,5,FALSE)))</f>
        <v/>
      </c>
      <c r="G127" s="52"/>
      <c r="H127" s="52"/>
      <c r="I127" s="52"/>
      <c r="J127" s="20"/>
      <c r="K127" s="21"/>
      <c r="L127" s="19" t="str">
        <f>IF(K127="","",IF(K127="zp",L126,VLOOKUP(K127,'KOD, Kolor okl.'!$B:$D,3,FALSE)))</f>
        <v/>
      </c>
      <c r="M127" s="54"/>
      <c r="N127" s="55"/>
      <c r="O127" s="55"/>
      <c r="P127" s="55"/>
      <c r="Q127" s="55"/>
      <c r="R127" s="56"/>
    </row>
    <row r="128" spans="1:18" x14ac:dyDescent="0.2">
      <c r="A128" s="24">
        <v>122</v>
      </c>
      <c r="B128" s="22"/>
      <c r="C128" s="18" t="str">
        <f>IF($B128="","",IF($B128="zp",C127,VLOOKUP($B128,'KOD, Kolor Plyta'!$A:$B,2,FALSE)))</f>
        <v/>
      </c>
      <c r="D128" s="18" t="str">
        <f>IF($B128="","",IF($B128="zp",D127,VLOOKUP($B128,'KOD, Kolor Plyta'!$A:$D,4,FALSE)))</f>
        <v/>
      </c>
      <c r="E128" s="18" t="str">
        <f>IF($B128="","",IF($B128="zp",E127,VLOOKUP($B128,'KOD, Kolor Plyta'!$A:$F,6,FALSE)))</f>
        <v/>
      </c>
      <c r="F128" s="18" t="str">
        <f>IF($B128="","",IF($B128="zp",F127,VLOOKUP($B128,'KOD, Kolor Plyta'!$A:$E,5,FALSE)))</f>
        <v/>
      </c>
      <c r="G128" s="52"/>
      <c r="H128" s="52"/>
      <c r="I128" s="52"/>
      <c r="J128" s="20"/>
      <c r="K128" s="21"/>
      <c r="L128" s="19" t="str">
        <f>IF(K128="","",IF(K128="zp",L127,VLOOKUP(K128,'KOD, Kolor okl.'!$B:$D,3,FALSE)))</f>
        <v/>
      </c>
      <c r="M128" s="54"/>
      <c r="N128" s="55"/>
      <c r="O128" s="55"/>
      <c r="P128" s="55"/>
      <c r="Q128" s="55"/>
      <c r="R128" s="56"/>
    </row>
    <row r="129" spans="1:18" x14ac:dyDescent="0.2">
      <c r="A129" s="24">
        <v>123</v>
      </c>
      <c r="B129" s="22"/>
      <c r="C129" s="18" t="str">
        <f>IF($B129="","",IF($B129="zp",C128,VLOOKUP($B129,'KOD, Kolor Plyta'!$A:$B,2,FALSE)))</f>
        <v/>
      </c>
      <c r="D129" s="18" t="str">
        <f>IF($B129="","",IF($B129="zp",D128,VLOOKUP($B129,'KOD, Kolor Plyta'!$A:$D,4,FALSE)))</f>
        <v/>
      </c>
      <c r="E129" s="18" t="str">
        <f>IF($B129="","",IF($B129="zp",E128,VLOOKUP($B129,'KOD, Kolor Plyta'!$A:$F,6,FALSE)))</f>
        <v/>
      </c>
      <c r="F129" s="18" t="str">
        <f>IF($B129="","",IF($B129="zp",F128,VLOOKUP($B129,'KOD, Kolor Plyta'!$A:$E,5,FALSE)))</f>
        <v/>
      </c>
      <c r="G129" s="52"/>
      <c r="H129" s="52"/>
      <c r="I129" s="52"/>
      <c r="J129" s="20"/>
      <c r="K129" s="21"/>
      <c r="L129" s="19" t="str">
        <f>IF(K129="","",IF(K129="zp",L128,VLOOKUP(K129,'KOD, Kolor okl.'!$B:$D,3,FALSE)))</f>
        <v/>
      </c>
      <c r="M129" s="54"/>
      <c r="N129" s="55"/>
      <c r="O129" s="55"/>
      <c r="P129" s="55"/>
      <c r="Q129" s="55"/>
      <c r="R129" s="56"/>
    </row>
    <row r="130" spans="1:18" x14ac:dyDescent="0.2">
      <c r="A130" s="24">
        <v>124</v>
      </c>
      <c r="B130" s="22"/>
      <c r="C130" s="18" t="str">
        <f>IF($B130="","",IF($B130="zp",C129,VLOOKUP($B130,'KOD, Kolor Plyta'!$A:$B,2,FALSE)))</f>
        <v/>
      </c>
      <c r="D130" s="18" t="str">
        <f>IF($B130="","",IF($B130="zp",D129,VLOOKUP($B130,'KOD, Kolor Plyta'!$A:$D,4,FALSE)))</f>
        <v/>
      </c>
      <c r="E130" s="18" t="str">
        <f>IF($B130="","",IF($B130="zp",E129,VLOOKUP($B130,'KOD, Kolor Plyta'!$A:$F,6,FALSE)))</f>
        <v/>
      </c>
      <c r="F130" s="18" t="str">
        <f>IF($B130="","",IF($B130="zp",F129,VLOOKUP($B130,'KOD, Kolor Plyta'!$A:$E,5,FALSE)))</f>
        <v/>
      </c>
      <c r="G130" s="52"/>
      <c r="H130" s="52"/>
      <c r="I130" s="52"/>
      <c r="J130" s="20"/>
      <c r="K130" s="21"/>
      <c r="L130" s="19" t="str">
        <f>IF(K130="","",IF(K130="zp",L129,VLOOKUP(K130,'KOD, Kolor okl.'!$B:$D,3,FALSE)))</f>
        <v/>
      </c>
      <c r="M130" s="54"/>
      <c r="N130" s="55"/>
      <c r="O130" s="55"/>
      <c r="P130" s="55"/>
      <c r="Q130" s="55"/>
      <c r="R130" s="56"/>
    </row>
    <row r="131" spans="1:18" x14ac:dyDescent="0.2">
      <c r="A131" s="24">
        <v>125</v>
      </c>
      <c r="B131" s="22"/>
      <c r="C131" s="18" t="str">
        <f>IF($B131="","",IF($B131="zp",C130,VLOOKUP($B131,'KOD, Kolor Plyta'!$A:$B,2,FALSE)))</f>
        <v/>
      </c>
      <c r="D131" s="18" t="str">
        <f>IF($B131="","",IF($B131="zp",D130,VLOOKUP($B131,'KOD, Kolor Plyta'!$A:$D,4,FALSE)))</f>
        <v/>
      </c>
      <c r="E131" s="18" t="str">
        <f>IF($B131="","",IF($B131="zp",E130,VLOOKUP($B131,'KOD, Kolor Plyta'!$A:$F,6,FALSE)))</f>
        <v/>
      </c>
      <c r="F131" s="18" t="str">
        <f>IF($B131="","",IF($B131="zp",F130,VLOOKUP($B131,'KOD, Kolor Plyta'!$A:$E,5,FALSE)))</f>
        <v/>
      </c>
      <c r="G131" s="52"/>
      <c r="H131" s="52"/>
      <c r="I131" s="52"/>
      <c r="J131" s="20"/>
      <c r="K131" s="21"/>
      <c r="L131" s="19" t="str">
        <f>IF(K131="","",IF(K131="zp",L130,VLOOKUP(K131,'KOD, Kolor okl.'!$B:$D,3,FALSE)))</f>
        <v/>
      </c>
      <c r="M131" s="54"/>
      <c r="N131" s="55"/>
      <c r="O131" s="55"/>
      <c r="P131" s="55"/>
      <c r="Q131" s="55"/>
      <c r="R131" s="56"/>
    </row>
    <row r="132" spans="1:18" x14ac:dyDescent="0.2">
      <c r="A132" s="24">
        <v>126</v>
      </c>
      <c r="B132" s="22"/>
      <c r="C132" s="18" t="str">
        <f>IF($B132="","",IF($B132="zp",C131,VLOOKUP($B132,'KOD, Kolor Plyta'!$A:$B,2,FALSE)))</f>
        <v/>
      </c>
      <c r="D132" s="18" t="str">
        <f>IF($B132="","",IF($B132="zp",D131,VLOOKUP($B132,'KOD, Kolor Plyta'!$A:$D,4,FALSE)))</f>
        <v/>
      </c>
      <c r="E132" s="18" t="str">
        <f>IF($B132="","",IF($B132="zp",E131,VLOOKUP($B132,'KOD, Kolor Plyta'!$A:$F,6,FALSE)))</f>
        <v/>
      </c>
      <c r="F132" s="18" t="str">
        <f>IF($B132="","",IF($B132="zp",F131,VLOOKUP($B132,'KOD, Kolor Plyta'!$A:$E,5,FALSE)))</f>
        <v/>
      </c>
      <c r="G132" s="52"/>
      <c r="H132" s="52"/>
      <c r="I132" s="52"/>
      <c r="J132" s="20"/>
      <c r="K132" s="21"/>
      <c r="L132" s="19" t="str">
        <f>IF(K132="","",IF(K132="zp",L131,VLOOKUP(K132,'KOD, Kolor okl.'!$B:$D,3,FALSE)))</f>
        <v/>
      </c>
      <c r="M132" s="54"/>
      <c r="N132" s="55"/>
      <c r="O132" s="55"/>
      <c r="P132" s="55"/>
      <c r="Q132" s="55"/>
      <c r="R132" s="56"/>
    </row>
    <row r="133" spans="1:18" x14ac:dyDescent="0.2">
      <c r="A133" s="24">
        <v>127</v>
      </c>
      <c r="B133" s="22"/>
      <c r="C133" s="18" t="str">
        <f>IF($B133="","",IF($B133="zp",C132,VLOOKUP($B133,'KOD, Kolor Plyta'!$A:$B,2,FALSE)))</f>
        <v/>
      </c>
      <c r="D133" s="18" t="str">
        <f>IF($B133="","",IF($B133="zp",D132,VLOOKUP($B133,'KOD, Kolor Plyta'!$A:$D,4,FALSE)))</f>
        <v/>
      </c>
      <c r="E133" s="18" t="str">
        <f>IF($B133="","",IF($B133="zp",E132,VLOOKUP($B133,'KOD, Kolor Plyta'!$A:$F,6,FALSE)))</f>
        <v/>
      </c>
      <c r="F133" s="18" t="str">
        <f>IF($B133="","",IF($B133="zp",F132,VLOOKUP($B133,'KOD, Kolor Plyta'!$A:$E,5,FALSE)))</f>
        <v/>
      </c>
      <c r="G133" s="52"/>
      <c r="H133" s="52"/>
      <c r="I133" s="52"/>
      <c r="J133" s="20"/>
      <c r="K133" s="21"/>
      <c r="L133" s="19" t="str">
        <f>IF(K133="","",IF(K133="zp",L132,VLOOKUP(K133,'KOD, Kolor okl.'!$B:$D,3,FALSE)))</f>
        <v/>
      </c>
      <c r="M133" s="54"/>
      <c r="N133" s="55"/>
      <c r="O133" s="55"/>
      <c r="P133" s="55"/>
      <c r="Q133" s="55"/>
      <c r="R133" s="56"/>
    </row>
    <row r="134" spans="1:18" x14ac:dyDescent="0.2">
      <c r="A134" s="24">
        <v>128</v>
      </c>
      <c r="B134" s="22"/>
      <c r="C134" s="18" t="str">
        <f>IF($B134="","",IF($B134="zp",C133,VLOOKUP($B134,'KOD, Kolor Plyta'!$A:$B,2,FALSE)))</f>
        <v/>
      </c>
      <c r="D134" s="18" t="str">
        <f>IF($B134="","",IF($B134="zp",D133,VLOOKUP($B134,'KOD, Kolor Plyta'!$A:$D,4,FALSE)))</f>
        <v/>
      </c>
      <c r="E134" s="18" t="str">
        <f>IF($B134="","",IF($B134="zp",E133,VLOOKUP($B134,'KOD, Kolor Plyta'!$A:$F,6,FALSE)))</f>
        <v/>
      </c>
      <c r="F134" s="18" t="str">
        <f>IF($B134="","",IF($B134="zp",F133,VLOOKUP($B134,'KOD, Kolor Plyta'!$A:$E,5,FALSE)))</f>
        <v/>
      </c>
      <c r="G134" s="52"/>
      <c r="H134" s="52"/>
      <c r="I134" s="52"/>
      <c r="J134" s="20"/>
      <c r="K134" s="21"/>
      <c r="L134" s="19" t="str">
        <f>IF(K134="","",IF(K134="zp",L133,VLOOKUP(K134,'KOD, Kolor okl.'!$B:$D,3,FALSE)))</f>
        <v/>
      </c>
      <c r="M134" s="54"/>
      <c r="N134" s="55"/>
      <c r="O134" s="55"/>
      <c r="P134" s="55"/>
      <c r="Q134" s="55"/>
      <c r="R134" s="56"/>
    </row>
    <row r="135" spans="1:18" x14ac:dyDescent="0.2">
      <c r="A135" s="24">
        <v>129</v>
      </c>
      <c r="B135" s="22"/>
      <c r="C135" s="18" t="str">
        <f>IF($B135="","",IF($B135="zp",C134,VLOOKUP($B135,'KOD, Kolor Plyta'!$A:$B,2,FALSE)))</f>
        <v/>
      </c>
      <c r="D135" s="18" t="str">
        <f>IF($B135="","",IF($B135="zp",D134,VLOOKUP($B135,'KOD, Kolor Plyta'!$A:$D,4,FALSE)))</f>
        <v/>
      </c>
      <c r="E135" s="18" t="str">
        <f>IF($B135="","",IF($B135="zp",E134,VLOOKUP($B135,'KOD, Kolor Plyta'!$A:$F,6,FALSE)))</f>
        <v/>
      </c>
      <c r="F135" s="18" t="str">
        <f>IF($B135="","",IF($B135="zp",F134,VLOOKUP($B135,'KOD, Kolor Plyta'!$A:$E,5,FALSE)))</f>
        <v/>
      </c>
      <c r="G135" s="52"/>
      <c r="H135" s="52"/>
      <c r="I135" s="52"/>
      <c r="J135" s="20"/>
      <c r="K135" s="21"/>
      <c r="L135" s="19" t="str">
        <f>IF(K135="","",IF(K135="zp",L134,VLOOKUP(K135,'KOD, Kolor okl.'!$B:$D,3,FALSE)))</f>
        <v/>
      </c>
      <c r="M135" s="54"/>
      <c r="N135" s="55"/>
      <c r="O135" s="55"/>
      <c r="P135" s="55"/>
      <c r="Q135" s="55"/>
      <c r="R135" s="56"/>
    </row>
    <row r="136" spans="1:18" x14ac:dyDescent="0.2">
      <c r="A136" s="24">
        <v>130</v>
      </c>
      <c r="B136" s="22"/>
      <c r="C136" s="18" t="str">
        <f>IF($B136="","",IF($B136="zp",C135,VLOOKUP($B136,'KOD, Kolor Plyta'!$A:$B,2,FALSE)))</f>
        <v/>
      </c>
      <c r="D136" s="18" t="str">
        <f>IF($B136="","",IF($B136="zp",D135,VLOOKUP($B136,'KOD, Kolor Plyta'!$A:$D,4,FALSE)))</f>
        <v/>
      </c>
      <c r="E136" s="18" t="str">
        <f>IF($B136="","",IF($B136="zp",E135,VLOOKUP($B136,'KOD, Kolor Plyta'!$A:$F,6,FALSE)))</f>
        <v/>
      </c>
      <c r="F136" s="18" t="str">
        <f>IF($B136="","",IF($B136="zp",F135,VLOOKUP($B136,'KOD, Kolor Plyta'!$A:$E,5,FALSE)))</f>
        <v/>
      </c>
      <c r="G136" s="52"/>
      <c r="H136" s="52"/>
      <c r="I136" s="52"/>
      <c r="J136" s="20"/>
      <c r="K136" s="21"/>
      <c r="L136" s="19" t="str">
        <f>IF(K136="","",IF(K136="zp",L135,VLOOKUP(K136,'KOD, Kolor okl.'!$B:$D,3,FALSE)))</f>
        <v/>
      </c>
      <c r="M136" s="54"/>
      <c r="N136" s="55"/>
      <c r="O136" s="55"/>
      <c r="P136" s="55"/>
      <c r="Q136" s="55"/>
      <c r="R136" s="56"/>
    </row>
    <row r="137" spans="1:18" x14ac:dyDescent="0.2">
      <c r="A137" s="24">
        <v>131</v>
      </c>
      <c r="B137" s="22"/>
      <c r="C137" s="18" t="str">
        <f>IF($B137="","",IF($B137="zp",C136,VLOOKUP($B137,'KOD, Kolor Plyta'!$A:$B,2,FALSE)))</f>
        <v/>
      </c>
      <c r="D137" s="18" t="str">
        <f>IF($B137="","",IF($B137="zp",D136,VLOOKUP($B137,'KOD, Kolor Plyta'!$A:$D,4,FALSE)))</f>
        <v/>
      </c>
      <c r="E137" s="18" t="str">
        <f>IF($B137="","",IF($B137="zp",E136,VLOOKUP($B137,'KOD, Kolor Plyta'!$A:$F,6,FALSE)))</f>
        <v/>
      </c>
      <c r="F137" s="18" t="str">
        <f>IF($B137="","",IF($B137="zp",F136,VLOOKUP($B137,'KOD, Kolor Plyta'!$A:$E,5,FALSE)))</f>
        <v/>
      </c>
      <c r="G137" s="52"/>
      <c r="H137" s="52"/>
      <c r="I137" s="52"/>
      <c r="J137" s="20"/>
      <c r="K137" s="21"/>
      <c r="L137" s="19" t="str">
        <f>IF(K137="","",IF(K137="zp",L136,VLOOKUP(K137,'KOD, Kolor okl.'!$B:$D,3,FALSE)))</f>
        <v/>
      </c>
      <c r="M137" s="54"/>
      <c r="N137" s="55"/>
      <c r="O137" s="55"/>
      <c r="P137" s="55"/>
      <c r="Q137" s="55"/>
      <c r="R137" s="56"/>
    </row>
    <row r="138" spans="1:18" x14ac:dyDescent="0.2">
      <c r="A138" s="24">
        <v>132</v>
      </c>
      <c r="B138" s="22"/>
      <c r="C138" s="18" t="str">
        <f>IF($B138="","",IF($B138="zp",C137,VLOOKUP($B138,'KOD, Kolor Plyta'!$A:$B,2,FALSE)))</f>
        <v/>
      </c>
      <c r="D138" s="18" t="str">
        <f>IF($B138="","",IF($B138="zp",D137,VLOOKUP($B138,'KOD, Kolor Plyta'!$A:$D,4,FALSE)))</f>
        <v/>
      </c>
      <c r="E138" s="18" t="str">
        <f>IF($B138="","",IF($B138="zp",E137,VLOOKUP($B138,'KOD, Kolor Plyta'!$A:$F,6,FALSE)))</f>
        <v/>
      </c>
      <c r="F138" s="18" t="str">
        <f>IF($B138="","",IF($B138="zp",F137,VLOOKUP($B138,'KOD, Kolor Plyta'!$A:$E,5,FALSE)))</f>
        <v/>
      </c>
      <c r="G138" s="52"/>
      <c r="H138" s="52"/>
      <c r="I138" s="52"/>
      <c r="J138" s="20"/>
      <c r="K138" s="21"/>
      <c r="L138" s="19" t="str">
        <f>IF(K138="","",IF(K138="zp",L137,VLOOKUP(K138,'KOD, Kolor okl.'!$B:$D,3,FALSE)))</f>
        <v/>
      </c>
      <c r="M138" s="54"/>
      <c r="N138" s="55"/>
      <c r="O138" s="55"/>
      <c r="P138" s="55"/>
      <c r="Q138" s="55"/>
      <c r="R138" s="56"/>
    </row>
    <row r="139" spans="1:18" x14ac:dyDescent="0.2">
      <c r="A139" s="24">
        <v>133</v>
      </c>
      <c r="B139" s="22"/>
      <c r="C139" s="18" t="str">
        <f>IF($B139="","",IF($B139="zp",C138,VLOOKUP($B139,'KOD, Kolor Plyta'!$A:$B,2,FALSE)))</f>
        <v/>
      </c>
      <c r="D139" s="18" t="str">
        <f>IF($B139="","",IF($B139="zp",D138,VLOOKUP($B139,'KOD, Kolor Plyta'!$A:$D,4,FALSE)))</f>
        <v/>
      </c>
      <c r="E139" s="18" t="str">
        <f>IF($B139="","",IF($B139="zp",E138,VLOOKUP($B139,'KOD, Kolor Plyta'!$A:$F,6,FALSE)))</f>
        <v/>
      </c>
      <c r="F139" s="18" t="str">
        <f>IF($B139="","",IF($B139="zp",F138,VLOOKUP($B139,'KOD, Kolor Plyta'!$A:$E,5,FALSE)))</f>
        <v/>
      </c>
      <c r="G139" s="52"/>
      <c r="H139" s="52"/>
      <c r="I139" s="52"/>
      <c r="J139" s="20"/>
      <c r="K139" s="21"/>
      <c r="L139" s="19" t="str">
        <f>IF(K139="","",IF(K139="zp",L138,VLOOKUP(K139,'KOD, Kolor okl.'!$B:$D,3,FALSE)))</f>
        <v/>
      </c>
      <c r="M139" s="54"/>
      <c r="N139" s="55"/>
      <c r="O139" s="55"/>
      <c r="P139" s="55"/>
      <c r="Q139" s="55"/>
      <c r="R139" s="56"/>
    </row>
    <row r="140" spans="1:18" x14ac:dyDescent="0.2">
      <c r="A140" s="24">
        <v>134</v>
      </c>
      <c r="B140" s="22"/>
      <c r="C140" s="18" t="str">
        <f>IF($B140="","",IF($B140="zp",C139,VLOOKUP($B140,'KOD, Kolor Plyta'!$A:$B,2,FALSE)))</f>
        <v/>
      </c>
      <c r="D140" s="18" t="str">
        <f>IF($B140="","",IF($B140="zp",D139,VLOOKUP($B140,'KOD, Kolor Plyta'!$A:$D,4,FALSE)))</f>
        <v/>
      </c>
      <c r="E140" s="18" t="str">
        <f>IF($B140="","",IF($B140="zp",E139,VLOOKUP($B140,'KOD, Kolor Plyta'!$A:$F,6,FALSE)))</f>
        <v/>
      </c>
      <c r="F140" s="18" t="str">
        <f>IF($B140="","",IF($B140="zp",F139,VLOOKUP($B140,'KOD, Kolor Plyta'!$A:$E,5,FALSE)))</f>
        <v/>
      </c>
      <c r="G140" s="52"/>
      <c r="H140" s="52"/>
      <c r="I140" s="52"/>
      <c r="J140" s="20"/>
      <c r="K140" s="21"/>
      <c r="L140" s="19" t="str">
        <f>IF(K140="","",IF(K140="zp",L139,VLOOKUP(K140,'KOD, Kolor okl.'!$B:$D,3,FALSE)))</f>
        <v/>
      </c>
      <c r="M140" s="54"/>
      <c r="N140" s="55"/>
      <c r="O140" s="55"/>
      <c r="P140" s="55"/>
      <c r="Q140" s="55"/>
      <c r="R140" s="56"/>
    </row>
    <row r="141" spans="1:18" x14ac:dyDescent="0.2">
      <c r="A141" s="24">
        <v>135</v>
      </c>
      <c r="B141" s="22"/>
      <c r="C141" s="18" t="str">
        <f>IF($B141="","",IF($B141="zp",C140,VLOOKUP($B141,'KOD, Kolor Plyta'!$A:$B,2,FALSE)))</f>
        <v/>
      </c>
      <c r="D141" s="18" t="str">
        <f>IF($B141="","",IF($B141="zp",D140,VLOOKUP($B141,'KOD, Kolor Plyta'!$A:$D,4,FALSE)))</f>
        <v/>
      </c>
      <c r="E141" s="18" t="str">
        <f>IF($B141="","",IF($B141="zp",E140,VLOOKUP($B141,'KOD, Kolor Plyta'!$A:$F,6,FALSE)))</f>
        <v/>
      </c>
      <c r="F141" s="18" t="str">
        <f>IF($B141="","",IF($B141="zp",F140,VLOOKUP($B141,'KOD, Kolor Plyta'!$A:$E,5,FALSE)))</f>
        <v/>
      </c>
      <c r="G141" s="52"/>
      <c r="H141" s="52"/>
      <c r="I141" s="52"/>
      <c r="J141" s="20"/>
      <c r="K141" s="21"/>
      <c r="L141" s="19" t="str">
        <f>IF(K141="","",IF(K141="zp",L140,VLOOKUP(K141,'KOD, Kolor okl.'!$B:$D,3,FALSE)))</f>
        <v/>
      </c>
      <c r="M141" s="54"/>
      <c r="N141" s="55"/>
      <c r="O141" s="55"/>
      <c r="P141" s="55"/>
      <c r="Q141" s="55"/>
      <c r="R141" s="56"/>
    </row>
    <row r="142" spans="1:18" x14ac:dyDescent="0.2">
      <c r="A142" s="24">
        <v>136</v>
      </c>
      <c r="B142" s="22"/>
      <c r="C142" s="18" t="str">
        <f>IF($B142="","",IF($B142="zp",C141,VLOOKUP($B142,'KOD, Kolor Plyta'!$A:$B,2,FALSE)))</f>
        <v/>
      </c>
      <c r="D142" s="18" t="str">
        <f>IF($B142="","",IF($B142="zp",D141,VLOOKUP($B142,'KOD, Kolor Plyta'!$A:$D,4,FALSE)))</f>
        <v/>
      </c>
      <c r="E142" s="18" t="str">
        <f>IF($B142="","",IF($B142="zp",E141,VLOOKUP($B142,'KOD, Kolor Plyta'!$A:$F,6,FALSE)))</f>
        <v/>
      </c>
      <c r="F142" s="18" t="str">
        <f>IF($B142="","",IF($B142="zp",F141,VLOOKUP($B142,'KOD, Kolor Plyta'!$A:$E,5,FALSE)))</f>
        <v/>
      </c>
      <c r="G142" s="52"/>
      <c r="H142" s="52"/>
      <c r="I142" s="52"/>
      <c r="J142" s="20"/>
      <c r="K142" s="21"/>
      <c r="L142" s="19" t="str">
        <f>IF(K142="","",IF(K142="zp",L141,VLOOKUP(K142,'KOD, Kolor okl.'!$B:$D,3,FALSE)))</f>
        <v/>
      </c>
      <c r="M142" s="54"/>
      <c r="N142" s="55"/>
      <c r="O142" s="55"/>
      <c r="P142" s="55"/>
      <c r="Q142" s="55"/>
      <c r="R142" s="56"/>
    </row>
    <row r="143" spans="1:18" x14ac:dyDescent="0.2">
      <c r="A143" s="24">
        <v>137</v>
      </c>
      <c r="B143" s="22"/>
      <c r="C143" s="18" t="str">
        <f>IF($B143="","",IF($B143="zp",C142,VLOOKUP($B143,'KOD, Kolor Plyta'!$A:$B,2,FALSE)))</f>
        <v/>
      </c>
      <c r="D143" s="18" t="str">
        <f>IF($B143="","",IF($B143="zp",D142,VLOOKUP($B143,'KOD, Kolor Plyta'!$A:$D,4,FALSE)))</f>
        <v/>
      </c>
      <c r="E143" s="18" t="str">
        <f>IF($B143="","",IF($B143="zp",E142,VLOOKUP($B143,'KOD, Kolor Plyta'!$A:$F,6,FALSE)))</f>
        <v/>
      </c>
      <c r="F143" s="18" t="str">
        <f>IF($B143="","",IF($B143="zp",F142,VLOOKUP($B143,'KOD, Kolor Plyta'!$A:$E,5,FALSE)))</f>
        <v/>
      </c>
      <c r="G143" s="52"/>
      <c r="H143" s="52"/>
      <c r="I143" s="52"/>
      <c r="J143" s="20"/>
      <c r="K143" s="21"/>
      <c r="L143" s="19" t="str">
        <f>IF(K143="","",IF(K143="zp",L142,VLOOKUP(K143,'KOD, Kolor okl.'!$B:$D,3,FALSE)))</f>
        <v/>
      </c>
      <c r="M143" s="54"/>
      <c r="N143" s="55"/>
      <c r="O143" s="55"/>
      <c r="P143" s="55"/>
      <c r="Q143" s="55"/>
      <c r="R143" s="56"/>
    </row>
    <row r="144" spans="1:18" x14ac:dyDescent="0.2">
      <c r="A144" s="24">
        <v>138</v>
      </c>
      <c r="B144" s="22"/>
      <c r="C144" s="18" t="str">
        <f>IF($B144="","",IF($B144="zp",C143,VLOOKUP($B144,'KOD, Kolor Plyta'!$A:$B,2,FALSE)))</f>
        <v/>
      </c>
      <c r="D144" s="18" t="str">
        <f>IF($B144="","",IF($B144="zp",D143,VLOOKUP($B144,'KOD, Kolor Plyta'!$A:$D,4,FALSE)))</f>
        <v/>
      </c>
      <c r="E144" s="18" t="str">
        <f>IF($B144="","",IF($B144="zp",E143,VLOOKUP($B144,'KOD, Kolor Plyta'!$A:$F,6,FALSE)))</f>
        <v/>
      </c>
      <c r="F144" s="18" t="str">
        <f>IF($B144="","",IF($B144="zp",F143,VLOOKUP($B144,'KOD, Kolor Plyta'!$A:$E,5,FALSE)))</f>
        <v/>
      </c>
      <c r="G144" s="52"/>
      <c r="H144" s="52"/>
      <c r="I144" s="52"/>
      <c r="J144" s="20"/>
      <c r="K144" s="21"/>
      <c r="L144" s="19" t="str">
        <f>IF(K144="","",IF(K144="zp",L143,VLOOKUP(K144,'KOD, Kolor okl.'!$B:$D,3,FALSE)))</f>
        <v/>
      </c>
      <c r="M144" s="54"/>
      <c r="N144" s="55"/>
      <c r="O144" s="55"/>
      <c r="P144" s="55"/>
      <c r="Q144" s="55"/>
      <c r="R144" s="56"/>
    </row>
    <row r="145" spans="1:18" x14ac:dyDescent="0.2">
      <c r="A145" s="24">
        <v>139</v>
      </c>
      <c r="B145" s="22"/>
      <c r="C145" s="18" t="str">
        <f>IF($B145="","",IF($B145="zp",C144,VLOOKUP($B145,'KOD, Kolor Plyta'!$A:$B,2,FALSE)))</f>
        <v/>
      </c>
      <c r="D145" s="18" t="str">
        <f>IF($B145="","",IF($B145="zp",D144,VLOOKUP($B145,'KOD, Kolor Plyta'!$A:$D,4,FALSE)))</f>
        <v/>
      </c>
      <c r="E145" s="18" t="str">
        <f>IF($B145="","",IF($B145="zp",E144,VLOOKUP($B145,'KOD, Kolor Plyta'!$A:$F,6,FALSE)))</f>
        <v/>
      </c>
      <c r="F145" s="18" t="str">
        <f>IF($B145="","",IF($B145="zp",F144,VLOOKUP($B145,'KOD, Kolor Plyta'!$A:$E,5,FALSE)))</f>
        <v/>
      </c>
      <c r="G145" s="52"/>
      <c r="H145" s="52"/>
      <c r="I145" s="52"/>
      <c r="J145" s="20"/>
      <c r="K145" s="21"/>
      <c r="L145" s="19" t="str">
        <f>IF(K145="","",IF(K145="zp",L144,VLOOKUP(K145,'KOD, Kolor okl.'!$B:$D,3,FALSE)))</f>
        <v/>
      </c>
      <c r="M145" s="54"/>
      <c r="N145" s="55"/>
      <c r="O145" s="55"/>
      <c r="P145" s="55"/>
      <c r="Q145" s="55"/>
      <c r="R145" s="56"/>
    </row>
    <row r="146" spans="1:18" x14ac:dyDescent="0.2">
      <c r="A146" s="24">
        <v>140</v>
      </c>
      <c r="B146" s="22"/>
      <c r="C146" s="18" t="str">
        <f>IF($B146="","",IF($B146="zp",C145,VLOOKUP($B146,'KOD, Kolor Plyta'!$A:$B,2,FALSE)))</f>
        <v/>
      </c>
      <c r="D146" s="18" t="str">
        <f>IF($B146="","",IF($B146="zp",D145,VLOOKUP($B146,'KOD, Kolor Plyta'!$A:$D,4,FALSE)))</f>
        <v/>
      </c>
      <c r="E146" s="18" t="str">
        <f>IF($B146="","",IF($B146="zp",E145,VLOOKUP($B146,'KOD, Kolor Plyta'!$A:$F,6,FALSE)))</f>
        <v/>
      </c>
      <c r="F146" s="18" t="str">
        <f>IF($B146="","",IF($B146="zp",F145,VLOOKUP($B146,'KOD, Kolor Plyta'!$A:$E,5,FALSE)))</f>
        <v/>
      </c>
      <c r="G146" s="52"/>
      <c r="H146" s="52"/>
      <c r="I146" s="52"/>
      <c r="J146" s="20"/>
      <c r="K146" s="21"/>
      <c r="L146" s="19" t="str">
        <f>IF(K146="","",IF(K146="zp",L145,VLOOKUP(K146,'KOD, Kolor okl.'!$B:$D,3,FALSE)))</f>
        <v/>
      </c>
      <c r="M146" s="54"/>
      <c r="N146" s="55"/>
      <c r="O146" s="55"/>
      <c r="P146" s="55"/>
      <c r="Q146" s="55"/>
      <c r="R146" s="56"/>
    </row>
    <row r="147" spans="1:18" x14ac:dyDescent="0.2">
      <c r="A147" s="24">
        <v>141</v>
      </c>
      <c r="B147" s="22"/>
      <c r="C147" s="18" t="str">
        <f>IF($B147="","",IF($B147="zp",C146,VLOOKUP($B147,'KOD, Kolor Plyta'!$A:$B,2,FALSE)))</f>
        <v/>
      </c>
      <c r="D147" s="18" t="str">
        <f>IF($B147="","",IF($B147="zp",D146,VLOOKUP($B147,'KOD, Kolor Plyta'!$A:$D,4,FALSE)))</f>
        <v/>
      </c>
      <c r="E147" s="18" t="str">
        <f>IF($B147="","",IF($B147="zp",E146,VLOOKUP($B147,'KOD, Kolor Plyta'!$A:$F,6,FALSE)))</f>
        <v/>
      </c>
      <c r="F147" s="18" t="str">
        <f>IF($B147="","",IF($B147="zp",F146,VLOOKUP($B147,'KOD, Kolor Plyta'!$A:$E,5,FALSE)))</f>
        <v/>
      </c>
      <c r="G147" s="52"/>
      <c r="H147" s="52"/>
      <c r="I147" s="52"/>
      <c r="J147" s="20"/>
      <c r="K147" s="21"/>
      <c r="L147" s="19" t="str">
        <f>IF(K147="","",IF(K147="zp",L146,VLOOKUP(K147,'KOD, Kolor okl.'!$B:$D,3,FALSE)))</f>
        <v/>
      </c>
      <c r="M147" s="54"/>
      <c r="N147" s="55"/>
      <c r="O147" s="55"/>
      <c r="P147" s="55"/>
      <c r="Q147" s="55"/>
      <c r="R147" s="56"/>
    </row>
    <row r="148" spans="1:18" x14ac:dyDescent="0.2">
      <c r="A148" s="24">
        <v>142</v>
      </c>
      <c r="B148" s="22"/>
      <c r="C148" s="18" t="str">
        <f>IF($B148="","",IF($B148="zp",C147,VLOOKUP($B148,'KOD, Kolor Plyta'!$A:$B,2,FALSE)))</f>
        <v/>
      </c>
      <c r="D148" s="18" t="str">
        <f>IF($B148="","",IF($B148="zp",D147,VLOOKUP($B148,'KOD, Kolor Plyta'!$A:$D,4,FALSE)))</f>
        <v/>
      </c>
      <c r="E148" s="18" t="str">
        <f>IF($B148="","",IF($B148="zp",E147,VLOOKUP($B148,'KOD, Kolor Plyta'!$A:$F,6,FALSE)))</f>
        <v/>
      </c>
      <c r="F148" s="18" t="str">
        <f>IF($B148="","",IF($B148="zp",F147,VLOOKUP($B148,'KOD, Kolor Plyta'!$A:$E,5,FALSE)))</f>
        <v/>
      </c>
      <c r="G148" s="52"/>
      <c r="H148" s="52"/>
      <c r="I148" s="52"/>
      <c r="J148" s="20"/>
      <c r="K148" s="21"/>
      <c r="L148" s="19" t="str">
        <f>IF(K148="","",IF(K148="zp",L147,VLOOKUP(K148,'KOD, Kolor okl.'!$B:$D,3,FALSE)))</f>
        <v/>
      </c>
      <c r="M148" s="54"/>
      <c r="N148" s="55"/>
      <c r="O148" s="55"/>
      <c r="P148" s="55"/>
      <c r="Q148" s="55"/>
      <c r="R148" s="56"/>
    </row>
    <row r="149" spans="1:18" x14ac:dyDescent="0.2">
      <c r="A149" s="24">
        <v>143</v>
      </c>
      <c r="B149" s="22"/>
      <c r="C149" s="18" t="str">
        <f>IF($B149="","",IF($B149="zp",C148,VLOOKUP($B149,'KOD, Kolor Plyta'!$A:$B,2,FALSE)))</f>
        <v/>
      </c>
      <c r="D149" s="18" t="str">
        <f>IF($B149="","",IF($B149="zp",D148,VLOOKUP($B149,'KOD, Kolor Plyta'!$A:$D,4,FALSE)))</f>
        <v/>
      </c>
      <c r="E149" s="18" t="str">
        <f>IF($B149="","",IF($B149="zp",E148,VLOOKUP($B149,'KOD, Kolor Plyta'!$A:$F,6,FALSE)))</f>
        <v/>
      </c>
      <c r="F149" s="18" t="str">
        <f>IF($B149="","",IF($B149="zp",F148,VLOOKUP($B149,'KOD, Kolor Plyta'!$A:$E,5,FALSE)))</f>
        <v/>
      </c>
      <c r="G149" s="52"/>
      <c r="H149" s="52"/>
      <c r="I149" s="52"/>
      <c r="J149" s="20"/>
      <c r="K149" s="21"/>
      <c r="L149" s="19" t="str">
        <f>IF(K149="","",IF(K149="zp",L148,VLOOKUP(K149,'KOD, Kolor okl.'!$B:$D,3,FALSE)))</f>
        <v/>
      </c>
      <c r="M149" s="54"/>
      <c r="N149" s="55"/>
      <c r="O149" s="55"/>
      <c r="P149" s="55"/>
      <c r="Q149" s="55"/>
      <c r="R149" s="56"/>
    </row>
    <row r="150" spans="1:18" x14ac:dyDescent="0.2">
      <c r="A150" s="24">
        <v>144</v>
      </c>
      <c r="B150" s="22"/>
      <c r="C150" s="18" t="str">
        <f>IF($B150="","",IF($B150="zp",C149,VLOOKUP($B150,'KOD, Kolor Plyta'!$A:$B,2,FALSE)))</f>
        <v/>
      </c>
      <c r="D150" s="18" t="str">
        <f>IF($B150="","",IF($B150="zp",D149,VLOOKUP($B150,'KOD, Kolor Plyta'!$A:$D,4,FALSE)))</f>
        <v/>
      </c>
      <c r="E150" s="18" t="str">
        <f>IF($B150="","",IF($B150="zp",E149,VLOOKUP($B150,'KOD, Kolor Plyta'!$A:$F,6,FALSE)))</f>
        <v/>
      </c>
      <c r="F150" s="18" t="str">
        <f>IF($B150="","",IF($B150="zp",F149,VLOOKUP($B150,'KOD, Kolor Plyta'!$A:$E,5,FALSE)))</f>
        <v/>
      </c>
      <c r="G150" s="52"/>
      <c r="H150" s="52"/>
      <c r="I150" s="52"/>
      <c r="J150" s="20"/>
      <c r="K150" s="21"/>
      <c r="L150" s="19" t="str">
        <f>IF(K150="","",IF(K150="zp",L149,VLOOKUP(K150,'KOD, Kolor okl.'!$B:$D,3,FALSE)))</f>
        <v/>
      </c>
      <c r="M150" s="54"/>
      <c r="N150" s="55"/>
      <c r="O150" s="55"/>
      <c r="P150" s="55"/>
      <c r="Q150" s="55"/>
      <c r="R150" s="56"/>
    </row>
    <row r="151" spans="1:18" x14ac:dyDescent="0.2">
      <c r="A151" s="24">
        <v>145</v>
      </c>
      <c r="B151" s="22"/>
      <c r="C151" s="18" t="str">
        <f>IF($B151="","",IF($B151="zp",C150,VLOOKUP($B151,'KOD, Kolor Plyta'!$A:$B,2,FALSE)))</f>
        <v/>
      </c>
      <c r="D151" s="18" t="str">
        <f>IF($B151="","",IF($B151="zp",D150,VLOOKUP($B151,'KOD, Kolor Plyta'!$A:$D,4,FALSE)))</f>
        <v/>
      </c>
      <c r="E151" s="18" t="str">
        <f>IF($B151="","",IF($B151="zp",E150,VLOOKUP($B151,'KOD, Kolor Plyta'!$A:$F,6,FALSE)))</f>
        <v/>
      </c>
      <c r="F151" s="18" t="str">
        <f>IF($B151="","",IF($B151="zp",F150,VLOOKUP($B151,'KOD, Kolor Plyta'!$A:$E,5,FALSE)))</f>
        <v/>
      </c>
      <c r="G151" s="52"/>
      <c r="H151" s="52"/>
      <c r="I151" s="52"/>
      <c r="J151" s="20"/>
      <c r="K151" s="21"/>
      <c r="L151" s="19" t="str">
        <f>IF(K151="","",IF(K151="zp",L150,VLOOKUP(K151,'KOD, Kolor okl.'!$B:$D,3,FALSE)))</f>
        <v/>
      </c>
      <c r="M151" s="54"/>
      <c r="N151" s="55"/>
      <c r="O151" s="55"/>
      <c r="P151" s="55"/>
      <c r="Q151" s="55"/>
      <c r="R151" s="56"/>
    </row>
    <row r="152" spans="1:18" x14ac:dyDescent="0.2">
      <c r="A152" s="24">
        <v>146</v>
      </c>
      <c r="B152" s="22"/>
      <c r="C152" s="18" t="str">
        <f>IF($B152="","",IF($B152="zp",C151,VLOOKUP($B152,'KOD, Kolor Plyta'!$A:$B,2,FALSE)))</f>
        <v/>
      </c>
      <c r="D152" s="18" t="str">
        <f>IF($B152="","",IF($B152="zp",D151,VLOOKUP($B152,'KOD, Kolor Plyta'!$A:$D,4,FALSE)))</f>
        <v/>
      </c>
      <c r="E152" s="18" t="str">
        <f>IF($B152="","",IF($B152="zp",E151,VLOOKUP($B152,'KOD, Kolor Plyta'!$A:$F,6,FALSE)))</f>
        <v/>
      </c>
      <c r="F152" s="18" t="str">
        <f>IF($B152="","",IF($B152="zp",F151,VLOOKUP($B152,'KOD, Kolor Plyta'!$A:$E,5,FALSE)))</f>
        <v/>
      </c>
      <c r="G152" s="52"/>
      <c r="H152" s="52"/>
      <c r="I152" s="52"/>
      <c r="J152" s="20"/>
      <c r="K152" s="21"/>
      <c r="L152" s="19" t="str">
        <f>IF(K152="","",IF(K152="zp",L151,VLOOKUP(K152,'KOD, Kolor okl.'!$B:$D,3,FALSE)))</f>
        <v/>
      </c>
      <c r="M152" s="54"/>
      <c r="N152" s="55"/>
      <c r="O152" s="55"/>
      <c r="P152" s="55"/>
      <c r="Q152" s="55"/>
      <c r="R152" s="56"/>
    </row>
    <row r="153" spans="1:18" x14ac:dyDescent="0.2">
      <c r="A153" s="24">
        <v>147</v>
      </c>
      <c r="B153" s="22"/>
      <c r="C153" s="18" t="str">
        <f>IF($B153="","",IF($B153="zp",C152,VLOOKUP($B153,'KOD, Kolor Plyta'!$A:$B,2,FALSE)))</f>
        <v/>
      </c>
      <c r="D153" s="18" t="str">
        <f>IF($B153="","",IF($B153="zp",D152,VLOOKUP($B153,'KOD, Kolor Plyta'!$A:$D,4,FALSE)))</f>
        <v/>
      </c>
      <c r="E153" s="18" t="str">
        <f>IF($B153="","",IF($B153="zp",E152,VLOOKUP($B153,'KOD, Kolor Plyta'!$A:$F,6,FALSE)))</f>
        <v/>
      </c>
      <c r="F153" s="18" t="str">
        <f>IF($B153="","",IF($B153="zp",F152,VLOOKUP($B153,'KOD, Kolor Plyta'!$A:$E,5,FALSE)))</f>
        <v/>
      </c>
      <c r="G153" s="52"/>
      <c r="H153" s="52"/>
      <c r="I153" s="52"/>
      <c r="J153" s="20"/>
      <c r="K153" s="21"/>
      <c r="L153" s="19" t="str">
        <f>IF(K153="","",IF(K153="zp",L152,VLOOKUP(K153,'KOD, Kolor okl.'!$B:$D,3,FALSE)))</f>
        <v/>
      </c>
      <c r="M153" s="54"/>
      <c r="N153" s="55"/>
      <c r="O153" s="55"/>
      <c r="P153" s="55"/>
      <c r="Q153" s="55"/>
      <c r="R153" s="56"/>
    </row>
    <row r="154" spans="1:18" x14ac:dyDescent="0.2">
      <c r="A154" s="24">
        <v>148</v>
      </c>
      <c r="B154" s="22"/>
      <c r="C154" s="18" t="str">
        <f>IF($B154="","",IF($B154="zp",C153,VLOOKUP($B154,'KOD, Kolor Plyta'!$A:$B,2,FALSE)))</f>
        <v/>
      </c>
      <c r="D154" s="18" t="str">
        <f>IF($B154="","",IF($B154="zp",D153,VLOOKUP($B154,'KOD, Kolor Plyta'!$A:$D,4,FALSE)))</f>
        <v/>
      </c>
      <c r="E154" s="18" t="str">
        <f>IF($B154="","",IF($B154="zp",E153,VLOOKUP($B154,'KOD, Kolor Plyta'!$A:$F,6,FALSE)))</f>
        <v/>
      </c>
      <c r="F154" s="18" t="str">
        <f>IF($B154="","",IF($B154="zp",F153,VLOOKUP($B154,'KOD, Kolor Plyta'!$A:$E,5,FALSE)))</f>
        <v/>
      </c>
      <c r="G154" s="52"/>
      <c r="H154" s="52"/>
      <c r="I154" s="52"/>
      <c r="J154" s="20"/>
      <c r="K154" s="21"/>
      <c r="L154" s="19" t="str">
        <f>IF(K154="","",IF(K154="zp",L153,VLOOKUP(K154,'KOD, Kolor okl.'!$B:$D,3,FALSE)))</f>
        <v/>
      </c>
      <c r="M154" s="54"/>
      <c r="N154" s="55"/>
      <c r="O154" s="55"/>
      <c r="P154" s="55"/>
      <c r="Q154" s="55"/>
      <c r="R154" s="56"/>
    </row>
    <row r="155" spans="1:18" x14ac:dyDescent="0.2">
      <c r="A155" s="24">
        <v>149</v>
      </c>
      <c r="B155" s="22"/>
      <c r="C155" s="18" t="str">
        <f>IF($B155="","",IF($B155="zp",C154,VLOOKUP($B155,'KOD, Kolor Plyta'!$A:$B,2,FALSE)))</f>
        <v/>
      </c>
      <c r="D155" s="18" t="str">
        <f>IF($B155="","",IF($B155="zp",D154,VLOOKUP($B155,'KOD, Kolor Plyta'!$A:$D,4,FALSE)))</f>
        <v/>
      </c>
      <c r="E155" s="18" t="str">
        <f>IF($B155="","",IF($B155="zp",E154,VLOOKUP($B155,'KOD, Kolor Plyta'!$A:$F,6,FALSE)))</f>
        <v/>
      </c>
      <c r="F155" s="18" t="str">
        <f>IF($B155="","",IF($B155="zp",F154,VLOOKUP($B155,'KOD, Kolor Plyta'!$A:$E,5,FALSE)))</f>
        <v/>
      </c>
      <c r="G155" s="52"/>
      <c r="H155" s="52"/>
      <c r="I155" s="52"/>
      <c r="J155" s="20"/>
      <c r="K155" s="21"/>
      <c r="L155" s="19" t="str">
        <f>IF(K155="","",IF(K155="zp",L154,VLOOKUP(K155,'KOD, Kolor okl.'!$B:$D,3,FALSE)))</f>
        <v/>
      </c>
      <c r="M155" s="54"/>
      <c r="N155" s="55"/>
      <c r="O155" s="55"/>
      <c r="P155" s="55"/>
      <c r="Q155" s="55"/>
      <c r="R155" s="56"/>
    </row>
    <row r="156" spans="1:18" x14ac:dyDescent="0.2">
      <c r="A156" s="24">
        <v>150</v>
      </c>
      <c r="B156" s="22"/>
      <c r="C156" s="18" t="str">
        <f>IF($B156="","",IF($B156="zp",C155,VLOOKUP($B156,'KOD, Kolor Plyta'!$A:$B,2,FALSE)))</f>
        <v/>
      </c>
      <c r="D156" s="18" t="str">
        <f>IF($B156="","",IF($B156="zp",D155,VLOOKUP($B156,'KOD, Kolor Plyta'!$A:$D,4,FALSE)))</f>
        <v/>
      </c>
      <c r="E156" s="18" t="str">
        <f>IF($B156="","",IF($B156="zp",E155,VLOOKUP($B156,'KOD, Kolor Plyta'!$A:$F,6,FALSE)))</f>
        <v/>
      </c>
      <c r="F156" s="18" t="str">
        <f>IF($B156="","",IF($B156="zp",F155,VLOOKUP($B156,'KOD, Kolor Plyta'!$A:$E,5,FALSE)))</f>
        <v/>
      </c>
      <c r="G156" s="52"/>
      <c r="H156" s="52"/>
      <c r="I156" s="52"/>
      <c r="J156" s="20"/>
      <c r="K156" s="21"/>
      <c r="L156" s="19" t="str">
        <f>IF(K156="","",IF(K156="zp",L155,VLOOKUP(K156,'KOD, Kolor okl.'!$B:$D,3,FALSE)))</f>
        <v/>
      </c>
      <c r="M156" s="54"/>
      <c r="N156" s="55"/>
      <c r="O156" s="55"/>
      <c r="P156" s="55"/>
      <c r="Q156" s="55"/>
      <c r="R156" s="56"/>
    </row>
    <row r="157" spans="1:18" x14ac:dyDescent="0.2">
      <c r="A157" s="24">
        <v>151</v>
      </c>
      <c r="B157" s="22"/>
      <c r="C157" s="18" t="str">
        <f>IF($B157="","",IF($B157="zp",C156,VLOOKUP($B157,'KOD, Kolor Plyta'!$A:$B,2,FALSE)))</f>
        <v/>
      </c>
      <c r="D157" s="18" t="str">
        <f>IF($B157="","",IF($B157="zp",D156,VLOOKUP($B157,'KOD, Kolor Plyta'!$A:$D,4,FALSE)))</f>
        <v/>
      </c>
      <c r="E157" s="18" t="str">
        <f>IF($B157="","",IF($B157="zp",E156,VLOOKUP($B157,'KOD, Kolor Plyta'!$A:$F,6,FALSE)))</f>
        <v/>
      </c>
      <c r="F157" s="18" t="str">
        <f>IF($B157="","",IF($B157="zp",F156,VLOOKUP($B157,'KOD, Kolor Plyta'!$A:$E,5,FALSE)))</f>
        <v/>
      </c>
      <c r="G157" s="52"/>
      <c r="H157" s="52"/>
      <c r="I157" s="52"/>
      <c r="J157" s="20"/>
      <c r="K157" s="21"/>
      <c r="L157" s="19" t="str">
        <f>IF(K157="","",IF(K157="zp",L156,VLOOKUP(K157,'KOD, Kolor okl.'!$B:$D,3,FALSE)))</f>
        <v/>
      </c>
      <c r="M157" s="54"/>
      <c r="N157" s="55"/>
      <c r="O157" s="55"/>
      <c r="P157" s="55"/>
      <c r="Q157" s="55"/>
      <c r="R157" s="56"/>
    </row>
    <row r="158" spans="1:18" x14ac:dyDescent="0.2">
      <c r="A158" s="24">
        <v>152</v>
      </c>
      <c r="B158" s="22"/>
      <c r="C158" s="18" t="str">
        <f>IF($B158="","",IF($B158="zp",C157,VLOOKUP($B158,'KOD, Kolor Plyta'!$A:$B,2,FALSE)))</f>
        <v/>
      </c>
      <c r="D158" s="18" t="str">
        <f>IF($B158="","",IF($B158="zp",D157,VLOOKUP($B158,'KOD, Kolor Plyta'!$A:$D,4,FALSE)))</f>
        <v/>
      </c>
      <c r="E158" s="18" t="str">
        <f>IF($B158="","",IF($B158="zp",E157,VLOOKUP($B158,'KOD, Kolor Plyta'!$A:$F,6,FALSE)))</f>
        <v/>
      </c>
      <c r="F158" s="18" t="str">
        <f>IF($B158="","",IF($B158="zp",F157,VLOOKUP($B158,'KOD, Kolor Plyta'!$A:$E,5,FALSE)))</f>
        <v/>
      </c>
      <c r="G158" s="52"/>
      <c r="H158" s="52"/>
      <c r="I158" s="52"/>
      <c r="J158" s="20"/>
      <c r="K158" s="21"/>
      <c r="L158" s="19" t="str">
        <f>IF(K158="","",IF(K158="zp",L157,VLOOKUP(K158,'KOD, Kolor okl.'!$B:$D,3,FALSE)))</f>
        <v/>
      </c>
      <c r="M158" s="54"/>
      <c r="N158" s="55"/>
      <c r="O158" s="55"/>
      <c r="P158" s="55"/>
      <c r="Q158" s="55"/>
      <c r="R158" s="56"/>
    </row>
    <row r="159" spans="1:18" x14ac:dyDescent="0.2">
      <c r="A159" s="24">
        <v>153</v>
      </c>
      <c r="B159" s="22"/>
      <c r="C159" s="18" t="str">
        <f>IF($B159="","",IF($B159="zp",C158,VLOOKUP($B159,'KOD, Kolor Plyta'!$A:$B,2,FALSE)))</f>
        <v/>
      </c>
      <c r="D159" s="18" t="str">
        <f>IF($B159="","",IF($B159="zp",D158,VLOOKUP($B159,'KOD, Kolor Plyta'!$A:$D,4,FALSE)))</f>
        <v/>
      </c>
      <c r="E159" s="18" t="str">
        <f>IF($B159="","",IF($B159="zp",E158,VLOOKUP($B159,'KOD, Kolor Plyta'!$A:$F,6,FALSE)))</f>
        <v/>
      </c>
      <c r="F159" s="18" t="str">
        <f>IF($B159="","",IF($B159="zp",F158,VLOOKUP($B159,'KOD, Kolor Plyta'!$A:$E,5,FALSE)))</f>
        <v/>
      </c>
      <c r="G159" s="52"/>
      <c r="H159" s="52"/>
      <c r="I159" s="52"/>
      <c r="J159" s="20"/>
      <c r="K159" s="21"/>
      <c r="L159" s="19" t="str">
        <f>IF(K159="","",IF(K159="zp",L158,VLOOKUP(K159,'KOD, Kolor okl.'!$B:$D,3,FALSE)))</f>
        <v/>
      </c>
      <c r="M159" s="54"/>
      <c r="N159" s="55"/>
      <c r="O159" s="55"/>
      <c r="P159" s="55"/>
      <c r="Q159" s="55"/>
      <c r="R159" s="56"/>
    </row>
    <row r="160" spans="1:18" x14ac:dyDescent="0.2">
      <c r="A160" s="24">
        <v>154</v>
      </c>
      <c r="B160" s="22"/>
      <c r="C160" s="18" t="str">
        <f>IF($B160="","",IF($B160="zp",C159,VLOOKUP($B160,'KOD, Kolor Plyta'!$A:$B,2,FALSE)))</f>
        <v/>
      </c>
      <c r="D160" s="18" t="str">
        <f>IF($B160="","",IF($B160="zp",D159,VLOOKUP($B160,'KOD, Kolor Plyta'!$A:$D,4,FALSE)))</f>
        <v/>
      </c>
      <c r="E160" s="18" t="str">
        <f>IF($B160="","",IF($B160="zp",E159,VLOOKUP($B160,'KOD, Kolor Plyta'!$A:$F,6,FALSE)))</f>
        <v/>
      </c>
      <c r="F160" s="18" t="str">
        <f>IF($B160="","",IF($B160="zp",F159,VLOOKUP($B160,'KOD, Kolor Plyta'!$A:$E,5,FALSE)))</f>
        <v/>
      </c>
      <c r="G160" s="52"/>
      <c r="H160" s="52"/>
      <c r="I160" s="52"/>
      <c r="J160" s="20"/>
      <c r="K160" s="21"/>
      <c r="L160" s="19" t="str">
        <f>IF(K160="","",IF(K160="zp",L159,VLOOKUP(K160,'KOD, Kolor okl.'!$B:$D,3,FALSE)))</f>
        <v/>
      </c>
      <c r="M160" s="54"/>
      <c r="N160" s="55"/>
      <c r="O160" s="55"/>
      <c r="P160" s="55"/>
      <c r="Q160" s="55"/>
      <c r="R160" s="56"/>
    </row>
    <row r="161" spans="1:18" x14ac:dyDescent="0.2">
      <c r="A161" s="24">
        <v>155</v>
      </c>
      <c r="B161" s="22"/>
      <c r="C161" s="18" t="str">
        <f>IF($B161="","",IF($B161="zp",C160,VLOOKUP($B161,'KOD, Kolor Plyta'!$A:$B,2,FALSE)))</f>
        <v/>
      </c>
      <c r="D161" s="18" t="str">
        <f>IF($B161="","",IF($B161="zp",D160,VLOOKUP($B161,'KOD, Kolor Plyta'!$A:$D,4,FALSE)))</f>
        <v/>
      </c>
      <c r="E161" s="18" t="str">
        <f>IF($B161="","",IF($B161="zp",E160,VLOOKUP($B161,'KOD, Kolor Plyta'!$A:$F,6,FALSE)))</f>
        <v/>
      </c>
      <c r="F161" s="18" t="str">
        <f>IF($B161="","",IF($B161="zp",F160,VLOOKUP($B161,'KOD, Kolor Plyta'!$A:$E,5,FALSE)))</f>
        <v/>
      </c>
      <c r="G161" s="52"/>
      <c r="H161" s="52"/>
      <c r="I161" s="52"/>
      <c r="J161" s="20"/>
      <c r="K161" s="21"/>
      <c r="L161" s="19" t="str">
        <f>IF(K161="","",IF(K161="zp",L160,VLOOKUP(K161,'KOD, Kolor okl.'!$B:$D,3,FALSE)))</f>
        <v/>
      </c>
      <c r="M161" s="54"/>
      <c r="N161" s="55"/>
      <c r="O161" s="55"/>
      <c r="P161" s="55"/>
      <c r="Q161" s="55"/>
      <c r="R161" s="56"/>
    </row>
    <row r="162" spans="1:18" x14ac:dyDescent="0.2">
      <c r="A162" s="24">
        <v>156</v>
      </c>
      <c r="B162" s="22"/>
      <c r="C162" s="18" t="str">
        <f>IF($B162="","",IF($B162="zp",C161,VLOOKUP($B162,'KOD, Kolor Plyta'!$A:$B,2,FALSE)))</f>
        <v/>
      </c>
      <c r="D162" s="18" t="str">
        <f>IF($B162="","",IF($B162="zp",D161,VLOOKUP($B162,'KOD, Kolor Plyta'!$A:$D,4,FALSE)))</f>
        <v/>
      </c>
      <c r="E162" s="18" t="str">
        <f>IF($B162="","",IF($B162="zp",E161,VLOOKUP($B162,'KOD, Kolor Plyta'!$A:$F,6,FALSE)))</f>
        <v/>
      </c>
      <c r="F162" s="18" t="str">
        <f>IF($B162="","",IF($B162="zp",F161,VLOOKUP($B162,'KOD, Kolor Plyta'!$A:$E,5,FALSE)))</f>
        <v/>
      </c>
      <c r="G162" s="52"/>
      <c r="H162" s="52"/>
      <c r="I162" s="52"/>
      <c r="J162" s="20"/>
      <c r="K162" s="21"/>
      <c r="L162" s="19" t="str">
        <f>IF(K162="","",IF(K162="zp",L161,VLOOKUP(K162,'KOD, Kolor okl.'!$B:$D,3,FALSE)))</f>
        <v/>
      </c>
      <c r="M162" s="54"/>
      <c r="N162" s="55"/>
      <c r="O162" s="55"/>
      <c r="P162" s="55"/>
      <c r="Q162" s="55"/>
      <c r="R162" s="56"/>
    </row>
    <row r="163" spans="1:18" x14ac:dyDescent="0.2">
      <c r="A163" s="24">
        <v>157</v>
      </c>
      <c r="B163" s="22"/>
      <c r="C163" s="18" t="str">
        <f>IF($B163="","",IF($B163="zp",C162,VLOOKUP($B163,'KOD, Kolor Plyta'!$A:$B,2,FALSE)))</f>
        <v/>
      </c>
      <c r="D163" s="18" t="str">
        <f>IF($B163="","",IF($B163="zp",D162,VLOOKUP($B163,'KOD, Kolor Plyta'!$A:$D,4,FALSE)))</f>
        <v/>
      </c>
      <c r="E163" s="18" t="str">
        <f>IF($B163="","",IF($B163="zp",E162,VLOOKUP($B163,'KOD, Kolor Plyta'!$A:$F,6,FALSE)))</f>
        <v/>
      </c>
      <c r="F163" s="18" t="str">
        <f>IF($B163="","",IF($B163="zp",F162,VLOOKUP($B163,'KOD, Kolor Plyta'!$A:$E,5,FALSE)))</f>
        <v/>
      </c>
      <c r="G163" s="52"/>
      <c r="H163" s="52"/>
      <c r="I163" s="52"/>
      <c r="J163" s="20"/>
      <c r="K163" s="21"/>
      <c r="L163" s="19" t="str">
        <f>IF(K163="","",IF(K163="zp",L162,VLOOKUP(K163,'KOD, Kolor okl.'!$B:$D,3,FALSE)))</f>
        <v/>
      </c>
      <c r="M163" s="54"/>
      <c r="N163" s="55"/>
      <c r="O163" s="55"/>
      <c r="P163" s="55"/>
      <c r="Q163" s="55"/>
      <c r="R163" s="56"/>
    </row>
    <row r="164" spans="1:18" x14ac:dyDescent="0.2">
      <c r="A164" s="24">
        <v>158</v>
      </c>
      <c r="B164" s="22"/>
      <c r="C164" s="18" t="str">
        <f>IF($B164="","",IF($B164="zp",C163,VLOOKUP($B164,'KOD, Kolor Plyta'!$A:$B,2,FALSE)))</f>
        <v/>
      </c>
      <c r="D164" s="18" t="str">
        <f>IF($B164="","",IF($B164="zp",D163,VLOOKUP($B164,'KOD, Kolor Plyta'!$A:$D,4,FALSE)))</f>
        <v/>
      </c>
      <c r="E164" s="18" t="str">
        <f>IF($B164="","",IF($B164="zp",E163,VLOOKUP($B164,'KOD, Kolor Plyta'!$A:$F,6,FALSE)))</f>
        <v/>
      </c>
      <c r="F164" s="18" t="str">
        <f>IF($B164="","",IF($B164="zp",F163,VLOOKUP($B164,'KOD, Kolor Plyta'!$A:$E,5,FALSE)))</f>
        <v/>
      </c>
      <c r="G164" s="52"/>
      <c r="H164" s="52"/>
      <c r="I164" s="52"/>
      <c r="J164" s="20"/>
      <c r="K164" s="21"/>
      <c r="L164" s="19" t="str">
        <f>IF(K164="","",IF(K164="zp",L163,VLOOKUP(K164,'KOD, Kolor okl.'!$B:$D,3,FALSE)))</f>
        <v/>
      </c>
      <c r="M164" s="54"/>
      <c r="N164" s="55"/>
      <c r="O164" s="55"/>
      <c r="P164" s="55"/>
      <c r="Q164" s="55"/>
      <c r="R164" s="56"/>
    </row>
    <row r="165" spans="1:18" x14ac:dyDescent="0.2">
      <c r="A165" s="24">
        <v>159</v>
      </c>
      <c r="B165" s="22"/>
      <c r="C165" s="18" t="str">
        <f>IF($B165="","",IF($B165="zp",C164,VLOOKUP($B165,'KOD, Kolor Plyta'!$A:$B,2,FALSE)))</f>
        <v/>
      </c>
      <c r="D165" s="18" t="str">
        <f>IF($B165="","",IF($B165="zp",D164,VLOOKUP($B165,'KOD, Kolor Plyta'!$A:$D,4,FALSE)))</f>
        <v/>
      </c>
      <c r="E165" s="18" t="str">
        <f>IF($B165="","",IF($B165="zp",E164,VLOOKUP($B165,'KOD, Kolor Plyta'!$A:$F,6,FALSE)))</f>
        <v/>
      </c>
      <c r="F165" s="18" t="str">
        <f>IF($B165="","",IF($B165="zp",F164,VLOOKUP($B165,'KOD, Kolor Plyta'!$A:$E,5,FALSE)))</f>
        <v/>
      </c>
      <c r="G165" s="52"/>
      <c r="H165" s="52"/>
      <c r="I165" s="52"/>
      <c r="J165" s="20"/>
      <c r="K165" s="21"/>
      <c r="L165" s="19" t="str">
        <f>IF(K165="","",IF(K165="zp",L164,VLOOKUP(K165,'KOD, Kolor okl.'!$B:$D,3,FALSE)))</f>
        <v/>
      </c>
      <c r="M165" s="54"/>
      <c r="N165" s="55"/>
      <c r="O165" s="55"/>
      <c r="P165" s="55"/>
      <c r="Q165" s="55"/>
      <c r="R165" s="56"/>
    </row>
    <row r="166" spans="1:18" x14ac:dyDescent="0.2">
      <c r="A166" s="24">
        <v>160</v>
      </c>
      <c r="B166" s="22"/>
      <c r="C166" s="18" t="str">
        <f>IF($B166="","",IF($B166="zp",C165,VLOOKUP($B166,'KOD, Kolor Plyta'!$A:$B,2,FALSE)))</f>
        <v/>
      </c>
      <c r="D166" s="18" t="str">
        <f>IF($B166="","",IF($B166="zp",D165,VLOOKUP($B166,'KOD, Kolor Plyta'!$A:$D,4,FALSE)))</f>
        <v/>
      </c>
      <c r="E166" s="18" t="str">
        <f>IF($B166="","",IF($B166="zp",E165,VLOOKUP($B166,'KOD, Kolor Plyta'!$A:$F,6,FALSE)))</f>
        <v/>
      </c>
      <c r="F166" s="18" t="str">
        <f>IF($B166="","",IF($B166="zp",F165,VLOOKUP($B166,'KOD, Kolor Plyta'!$A:$E,5,FALSE)))</f>
        <v/>
      </c>
      <c r="G166" s="52"/>
      <c r="H166" s="52"/>
      <c r="I166" s="52"/>
      <c r="J166" s="20"/>
      <c r="K166" s="21"/>
      <c r="L166" s="19" t="str">
        <f>IF(K166="","",IF(K166="zp",L165,VLOOKUP(K166,'KOD, Kolor okl.'!$B:$D,3,FALSE)))</f>
        <v/>
      </c>
      <c r="M166" s="54"/>
      <c r="N166" s="55"/>
      <c r="O166" s="55"/>
      <c r="P166" s="55"/>
      <c r="Q166" s="55"/>
      <c r="R166" s="56"/>
    </row>
    <row r="167" spans="1:18" x14ac:dyDescent="0.2">
      <c r="A167" s="24">
        <v>161</v>
      </c>
      <c r="B167" s="22"/>
      <c r="C167" s="18" t="str">
        <f>IF($B167="","",IF($B167="zp",C166,VLOOKUP($B167,'KOD, Kolor Plyta'!$A:$B,2,FALSE)))</f>
        <v/>
      </c>
      <c r="D167" s="18" t="str">
        <f>IF($B167="","",IF($B167="zp",D166,VLOOKUP($B167,'KOD, Kolor Plyta'!$A:$D,4,FALSE)))</f>
        <v/>
      </c>
      <c r="E167" s="18" t="str">
        <f>IF($B167="","",IF($B167="zp",E166,VLOOKUP($B167,'KOD, Kolor Plyta'!$A:$F,6,FALSE)))</f>
        <v/>
      </c>
      <c r="F167" s="18" t="str">
        <f>IF($B167="","",IF($B167="zp",F166,VLOOKUP($B167,'KOD, Kolor Plyta'!$A:$E,5,FALSE)))</f>
        <v/>
      </c>
      <c r="G167" s="52"/>
      <c r="H167" s="52"/>
      <c r="I167" s="52"/>
      <c r="J167" s="20"/>
      <c r="K167" s="21"/>
      <c r="L167" s="19" t="str">
        <f>IF(K167="","",IF(K167="zp",L166,VLOOKUP(K167,'KOD, Kolor okl.'!$B:$D,3,FALSE)))</f>
        <v/>
      </c>
      <c r="M167" s="54"/>
      <c r="N167" s="55"/>
      <c r="O167" s="55"/>
      <c r="P167" s="55"/>
      <c r="Q167" s="55"/>
      <c r="R167" s="56"/>
    </row>
    <row r="168" spans="1:18" x14ac:dyDescent="0.2">
      <c r="A168" s="24">
        <v>162</v>
      </c>
      <c r="B168" s="22"/>
      <c r="C168" s="18" t="str">
        <f>IF($B168="","",IF($B168="zp",C167,VLOOKUP($B168,'KOD, Kolor Plyta'!$A:$B,2,FALSE)))</f>
        <v/>
      </c>
      <c r="D168" s="18" t="str">
        <f>IF($B168="","",IF($B168="zp",D167,VLOOKUP($B168,'KOD, Kolor Plyta'!$A:$D,4,FALSE)))</f>
        <v/>
      </c>
      <c r="E168" s="18" t="str">
        <f>IF($B168="","",IF($B168="zp",E167,VLOOKUP($B168,'KOD, Kolor Plyta'!$A:$F,6,FALSE)))</f>
        <v/>
      </c>
      <c r="F168" s="18" t="str">
        <f>IF($B168="","",IF($B168="zp",F167,VLOOKUP($B168,'KOD, Kolor Plyta'!$A:$E,5,FALSE)))</f>
        <v/>
      </c>
      <c r="G168" s="52"/>
      <c r="H168" s="52"/>
      <c r="I168" s="52"/>
      <c r="J168" s="20"/>
      <c r="K168" s="21"/>
      <c r="L168" s="19" t="str">
        <f>IF(K168="","",IF(K168="zp",L167,VLOOKUP(K168,'KOD, Kolor okl.'!$B:$D,3,FALSE)))</f>
        <v/>
      </c>
      <c r="M168" s="54"/>
      <c r="N168" s="55"/>
      <c r="O168" s="55"/>
      <c r="P168" s="55"/>
      <c r="Q168" s="55"/>
      <c r="R168" s="56"/>
    </row>
    <row r="169" spans="1:18" x14ac:dyDescent="0.2">
      <c r="A169" s="24">
        <v>163</v>
      </c>
      <c r="B169" s="22"/>
      <c r="C169" s="18" t="str">
        <f>IF($B169="","",IF($B169="zp",C168,VLOOKUP($B169,'KOD, Kolor Plyta'!$A:$B,2,FALSE)))</f>
        <v/>
      </c>
      <c r="D169" s="18" t="str">
        <f>IF($B169="","",IF($B169="zp",D168,VLOOKUP($B169,'KOD, Kolor Plyta'!$A:$D,4,FALSE)))</f>
        <v/>
      </c>
      <c r="E169" s="18" t="str">
        <f>IF($B169="","",IF($B169="zp",E168,VLOOKUP($B169,'KOD, Kolor Plyta'!$A:$F,6,FALSE)))</f>
        <v/>
      </c>
      <c r="F169" s="18" t="str">
        <f>IF($B169="","",IF($B169="zp",F168,VLOOKUP($B169,'KOD, Kolor Plyta'!$A:$E,5,FALSE)))</f>
        <v/>
      </c>
      <c r="G169" s="52"/>
      <c r="H169" s="52"/>
      <c r="I169" s="52"/>
      <c r="J169" s="20"/>
      <c r="K169" s="21"/>
      <c r="L169" s="19" t="str">
        <f>IF(K169="","",IF(K169="zp",L168,VLOOKUP(K169,'KOD, Kolor okl.'!$B:$D,3,FALSE)))</f>
        <v/>
      </c>
      <c r="M169" s="54"/>
      <c r="N169" s="55"/>
      <c r="O169" s="55"/>
      <c r="P169" s="55"/>
      <c r="Q169" s="55"/>
      <c r="R169" s="56"/>
    </row>
    <row r="170" spans="1:18" x14ac:dyDescent="0.2">
      <c r="A170" s="24">
        <v>164</v>
      </c>
      <c r="B170" s="22"/>
      <c r="C170" s="18" t="str">
        <f>IF($B170="","",IF($B170="zp",C169,VLOOKUP($B170,'KOD, Kolor Plyta'!$A:$B,2,FALSE)))</f>
        <v/>
      </c>
      <c r="D170" s="18" t="str">
        <f>IF($B170="","",IF($B170="zp",D169,VLOOKUP($B170,'KOD, Kolor Plyta'!$A:$D,4,FALSE)))</f>
        <v/>
      </c>
      <c r="E170" s="18" t="str">
        <f>IF($B170="","",IF($B170="zp",E169,VLOOKUP($B170,'KOD, Kolor Plyta'!$A:$F,6,FALSE)))</f>
        <v/>
      </c>
      <c r="F170" s="18" t="str">
        <f>IF($B170="","",IF($B170="zp",F169,VLOOKUP($B170,'KOD, Kolor Plyta'!$A:$E,5,FALSE)))</f>
        <v/>
      </c>
      <c r="G170" s="52"/>
      <c r="H170" s="52"/>
      <c r="I170" s="52"/>
      <c r="J170" s="20"/>
      <c r="K170" s="21"/>
      <c r="L170" s="19" t="str">
        <f>IF(K170="","",IF(K170="zp",L169,VLOOKUP(K170,'KOD, Kolor okl.'!$B:$D,3,FALSE)))</f>
        <v/>
      </c>
      <c r="M170" s="54"/>
      <c r="N170" s="55"/>
      <c r="O170" s="55"/>
      <c r="P170" s="55"/>
      <c r="Q170" s="55"/>
      <c r="R170" s="56"/>
    </row>
    <row r="171" spans="1:18" x14ac:dyDescent="0.2">
      <c r="A171" s="24">
        <v>165</v>
      </c>
      <c r="B171" s="22"/>
      <c r="C171" s="18" t="str">
        <f>IF($B171="","",IF($B171="zp",C170,VLOOKUP($B171,'KOD, Kolor Plyta'!$A:$B,2,FALSE)))</f>
        <v/>
      </c>
      <c r="D171" s="18" t="str">
        <f>IF($B171="","",IF($B171="zp",D170,VLOOKUP($B171,'KOD, Kolor Plyta'!$A:$D,4,FALSE)))</f>
        <v/>
      </c>
      <c r="E171" s="18" t="str">
        <f>IF($B171="","",IF($B171="zp",E170,VLOOKUP($B171,'KOD, Kolor Plyta'!$A:$F,6,FALSE)))</f>
        <v/>
      </c>
      <c r="F171" s="18" t="str">
        <f>IF($B171="","",IF($B171="zp",F170,VLOOKUP($B171,'KOD, Kolor Plyta'!$A:$E,5,FALSE)))</f>
        <v/>
      </c>
      <c r="G171" s="52"/>
      <c r="H171" s="52"/>
      <c r="I171" s="52"/>
      <c r="J171" s="20"/>
      <c r="K171" s="21"/>
      <c r="L171" s="19" t="str">
        <f>IF(K171="","",IF(K171="zp",L170,VLOOKUP(K171,'KOD, Kolor okl.'!$B:$D,3,FALSE)))</f>
        <v/>
      </c>
      <c r="M171" s="54"/>
      <c r="N171" s="55"/>
      <c r="O171" s="55"/>
      <c r="P171" s="55"/>
      <c r="Q171" s="55"/>
      <c r="R171" s="56"/>
    </row>
    <row r="172" spans="1:18" x14ac:dyDescent="0.2">
      <c r="A172" s="24">
        <v>166</v>
      </c>
      <c r="B172" s="22"/>
      <c r="C172" s="18" t="str">
        <f>IF($B172="","",IF($B172="zp",C171,VLOOKUP($B172,'KOD, Kolor Plyta'!$A:$B,2,FALSE)))</f>
        <v/>
      </c>
      <c r="D172" s="18" t="str">
        <f>IF($B172="","",IF($B172="zp",D171,VLOOKUP($B172,'KOD, Kolor Plyta'!$A:$D,4,FALSE)))</f>
        <v/>
      </c>
      <c r="E172" s="18" t="str">
        <f>IF($B172="","",IF($B172="zp",E171,VLOOKUP($B172,'KOD, Kolor Plyta'!$A:$F,6,FALSE)))</f>
        <v/>
      </c>
      <c r="F172" s="18" t="str">
        <f>IF($B172="","",IF($B172="zp",F171,VLOOKUP($B172,'KOD, Kolor Plyta'!$A:$E,5,FALSE)))</f>
        <v/>
      </c>
      <c r="G172" s="52"/>
      <c r="H172" s="52"/>
      <c r="I172" s="52"/>
      <c r="J172" s="20"/>
      <c r="K172" s="21"/>
      <c r="L172" s="19" t="str">
        <f>IF(K172="","",IF(K172="zp",L171,VLOOKUP(K172,'KOD, Kolor okl.'!$B:$D,3,FALSE)))</f>
        <v/>
      </c>
      <c r="M172" s="54"/>
      <c r="N172" s="55"/>
      <c r="O172" s="55"/>
      <c r="P172" s="55"/>
      <c r="Q172" s="55"/>
      <c r="R172" s="56"/>
    </row>
    <row r="173" spans="1:18" x14ac:dyDescent="0.2">
      <c r="A173" s="24">
        <v>167</v>
      </c>
      <c r="B173" s="22"/>
      <c r="C173" s="18" t="str">
        <f>IF($B173="","",IF($B173="zp",C172,VLOOKUP($B173,'KOD, Kolor Plyta'!$A:$B,2,FALSE)))</f>
        <v/>
      </c>
      <c r="D173" s="18" t="str">
        <f>IF($B173="","",IF($B173="zp",D172,VLOOKUP($B173,'KOD, Kolor Plyta'!$A:$D,4,FALSE)))</f>
        <v/>
      </c>
      <c r="E173" s="18" t="str">
        <f>IF($B173="","",IF($B173="zp",E172,VLOOKUP($B173,'KOD, Kolor Plyta'!$A:$F,6,FALSE)))</f>
        <v/>
      </c>
      <c r="F173" s="18" t="str">
        <f>IF($B173="","",IF($B173="zp",F172,VLOOKUP($B173,'KOD, Kolor Plyta'!$A:$E,5,FALSE)))</f>
        <v/>
      </c>
      <c r="G173" s="52"/>
      <c r="H173" s="52"/>
      <c r="I173" s="52"/>
      <c r="J173" s="20"/>
      <c r="K173" s="21"/>
      <c r="L173" s="19" t="str">
        <f>IF(K173="","",IF(K173="zp",L172,VLOOKUP(K173,'KOD, Kolor okl.'!$B:$D,3,FALSE)))</f>
        <v/>
      </c>
      <c r="M173" s="54"/>
      <c r="N173" s="55"/>
      <c r="O173" s="55"/>
      <c r="P173" s="55"/>
      <c r="Q173" s="55"/>
      <c r="R173" s="56"/>
    </row>
    <row r="174" spans="1:18" x14ac:dyDescent="0.2">
      <c r="A174" s="24">
        <v>168</v>
      </c>
      <c r="B174" s="22"/>
      <c r="C174" s="18" t="str">
        <f>IF($B174="","",IF($B174="zp",C173,VLOOKUP($B174,'KOD, Kolor Plyta'!$A:$B,2,FALSE)))</f>
        <v/>
      </c>
      <c r="D174" s="18" t="str">
        <f>IF($B174="","",IF($B174="zp",D173,VLOOKUP($B174,'KOD, Kolor Plyta'!$A:$D,4,FALSE)))</f>
        <v/>
      </c>
      <c r="E174" s="18" t="str">
        <f>IF($B174="","",IF($B174="zp",E173,VLOOKUP($B174,'KOD, Kolor Plyta'!$A:$F,6,FALSE)))</f>
        <v/>
      </c>
      <c r="F174" s="18" t="str">
        <f>IF($B174="","",IF($B174="zp",F173,VLOOKUP($B174,'KOD, Kolor Plyta'!$A:$E,5,FALSE)))</f>
        <v/>
      </c>
      <c r="G174" s="52"/>
      <c r="H174" s="52"/>
      <c r="I174" s="52"/>
      <c r="J174" s="20"/>
      <c r="K174" s="21"/>
      <c r="L174" s="19" t="str">
        <f>IF(K174="","",IF(K174="zp",L173,VLOOKUP(K174,'KOD, Kolor okl.'!$B:$D,3,FALSE)))</f>
        <v/>
      </c>
      <c r="M174" s="54"/>
      <c r="N174" s="55"/>
      <c r="O174" s="55"/>
      <c r="P174" s="55"/>
      <c r="Q174" s="55"/>
      <c r="R174" s="56"/>
    </row>
    <row r="175" spans="1:18" x14ac:dyDescent="0.2">
      <c r="A175" s="24">
        <v>169</v>
      </c>
      <c r="B175" s="22"/>
      <c r="C175" s="18" t="str">
        <f>IF($B175="","",IF($B175="zp",C174,VLOOKUP($B175,'KOD, Kolor Plyta'!$A:$B,2,FALSE)))</f>
        <v/>
      </c>
      <c r="D175" s="18" t="str">
        <f>IF($B175="","",IF($B175="zp",D174,VLOOKUP($B175,'KOD, Kolor Plyta'!$A:$D,4,FALSE)))</f>
        <v/>
      </c>
      <c r="E175" s="18" t="str">
        <f>IF($B175="","",IF($B175="zp",E174,VLOOKUP($B175,'KOD, Kolor Plyta'!$A:$F,6,FALSE)))</f>
        <v/>
      </c>
      <c r="F175" s="18" t="str">
        <f>IF($B175="","",IF($B175="zp",F174,VLOOKUP($B175,'KOD, Kolor Plyta'!$A:$E,5,FALSE)))</f>
        <v/>
      </c>
      <c r="G175" s="52"/>
      <c r="H175" s="52"/>
      <c r="I175" s="52"/>
      <c r="J175" s="20"/>
      <c r="K175" s="21"/>
      <c r="L175" s="19" t="str">
        <f>IF(K175="","",IF(K175="zp",L174,VLOOKUP(K175,'KOD, Kolor okl.'!$B:$D,3,FALSE)))</f>
        <v/>
      </c>
      <c r="M175" s="54"/>
      <c r="N175" s="55"/>
      <c r="O175" s="55"/>
      <c r="P175" s="55"/>
      <c r="Q175" s="55"/>
      <c r="R175" s="56"/>
    </row>
    <row r="176" spans="1:18" x14ac:dyDescent="0.2">
      <c r="A176" s="24">
        <v>170</v>
      </c>
      <c r="B176" s="22"/>
      <c r="C176" s="18" t="str">
        <f>IF($B176="","",IF($B176="zp",C175,VLOOKUP($B176,'KOD, Kolor Plyta'!$A:$B,2,FALSE)))</f>
        <v/>
      </c>
      <c r="D176" s="18" t="str">
        <f>IF($B176="","",IF($B176="zp",D175,VLOOKUP($B176,'KOD, Kolor Plyta'!$A:$D,4,FALSE)))</f>
        <v/>
      </c>
      <c r="E176" s="18" t="str">
        <f>IF($B176="","",IF($B176="zp",E175,VLOOKUP($B176,'KOD, Kolor Plyta'!$A:$F,6,FALSE)))</f>
        <v/>
      </c>
      <c r="F176" s="18" t="str">
        <f>IF($B176="","",IF($B176="zp",F175,VLOOKUP($B176,'KOD, Kolor Plyta'!$A:$E,5,FALSE)))</f>
        <v/>
      </c>
      <c r="G176" s="52"/>
      <c r="H176" s="52"/>
      <c r="I176" s="52"/>
      <c r="J176" s="20"/>
      <c r="K176" s="21"/>
      <c r="L176" s="19" t="str">
        <f>IF(K176="","",IF(K176="zp",L175,VLOOKUP(K176,'KOD, Kolor okl.'!$B:$D,3,FALSE)))</f>
        <v/>
      </c>
      <c r="M176" s="54"/>
      <c r="N176" s="55"/>
      <c r="O176" s="55"/>
      <c r="P176" s="55"/>
      <c r="Q176" s="55"/>
      <c r="R176" s="56"/>
    </row>
    <row r="177" spans="1:18" x14ac:dyDescent="0.2">
      <c r="A177" s="24">
        <v>171</v>
      </c>
      <c r="B177" s="22"/>
      <c r="C177" s="18" t="str">
        <f>IF($B177="","",IF($B177="zp",C176,VLOOKUP($B177,'KOD, Kolor Plyta'!$A:$B,2,FALSE)))</f>
        <v/>
      </c>
      <c r="D177" s="18" t="str">
        <f>IF($B177="","",IF($B177="zp",D176,VLOOKUP($B177,'KOD, Kolor Plyta'!$A:$D,4,FALSE)))</f>
        <v/>
      </c>
      <c r="E177" s="18" t="str">
        <f>IF($B177="","",IF($B177="zp",E176,VLOOKUP($B177,'KOD, Kolor Plyta'!$A:$F,6,FALSE)))</f>
        <v/>
      </c>
      <c r="F177" s="18" t="str">
        <f>IF($B177="","",IF($B177="zp",F176,VLOOKUP($B177,'KOD, Kolor Plyta'!$A:$E,5,FALSE)))</f>
        <v/>
      </c>
      <c r="G177" s="52"/>
      <c r="H177" s="52"/>
      <c r="I177" s="52"/>
      <c r="J177" s="20"/>
      <c r="K177" s="21"/>
      <c r="L177" s="19" t="str">
        <f>IF(K177="","",IF(K177="zp",L176,VLOOKUP(K177,'KOD, Kolor okl.'!$B:$D,3,FALSE)))</f>
        <v/>
      </c>
      <c r="M177" s="54"/>
      <c r="N177" s="55"/>
      <c r="O177" s="55"/>
      <c r="P177" s="55"/>
      <c r="Q177" s="55"/>
      <c r="R177" s="56"/>
    </row>
    <row r="178" spans="1:18" x14ac:dyDescent="0.2">
      <c r="A178" s="24">
        <v>172</v>
      </c>
      <c r="B178" s="22"/>
      <c r="C178" s="18" t="str">
        <f>IF($B178="","",IF($B178="zp",C177,VLOOKUP($B178,'KOD, Kolor Plyta'!$A:$B,2,FALSE)))</f>
        <v/>
      </c>
      <c r="D178" s="18" t="str">
        <f>IF($B178="","",IF($B178="zp",D177,VLOOKUP($B178,'KOD, Kolor Plyta'!$A:$D,4,FALSE)))</f>
        <v/>
      </c>
      <c r="E178" s="18" t="str">
        <f>IF($B178="","",IF($B178="zp",E177,VLOOKUP($B178,'KOD, Kolor Plyta'!$A:$F,6,FALSE)))</f>
        <v/>
      </c>
      <c r="F178" s="18" t="str">
        <f>IF($B178="","",IF($B178="zp",F177,VLOOKUP($B178,'KOD, Kolor Plyta'!$A:$E,5,FALSE)))</f>
        <v/>
      </c>
      <c r="G178" s="52"/>
      <c r="H178" s="52"/>
      <c r="I178" s="52"/>
      <c r="J178" s="20"/>
      <c r="K178" s="21"/>
      <c r="L178" s="19" t="str">
        <f>IF(K178="","",IF(K178="zp",L177,VLOOKUP(K178,'KOD, Kolor okl.'!$B:$D,3,FALSE)))</f>
        <v/>
      </c>
      <c r="M178" s="54"/>
      <c r="N178" s="55"/>
      <c r="O178" s="55"/>
      <c r="P178" s="55"/>
      <c r="Q178" s="55"/>
      <c r="R178" s="56"/>
    </row>
    <row r="179" spans="1:18" x14ac:dyDescent="0.2">
      <c r="A179" s="24">
        <v>173</v>
      </c>
      <c r="B179" s="22"/>
      <c r="C179" s="18" t="str">
        <f>IF($B179="","",IF($B179="zp",C178,VLOOKUP($B179,'KOD, Kolor Plyta'!$A:$B,2,FALSE)))</f>
        <v/>
      </c>
      <c r="D179" s="18" t="str">
        <f>IF($B179="","",IF($B179="zp",D178,VLOOKUP($B179,'KOD, Kolor Plyta'!$A:$D,4,FALSE)))</f>
        <v/>
      </c>
      <c r="E179" s="18" t="str">
        <f>IF($B179="","",IF($B179="zp",E178,VLOOKUP($B179,'KOD, Kolor Plyta'!$A:$F,6,FALSE)))</f>
        <v/>
      </c>
      <c r="F179" s="18" t="str">
        <f>IF($B179="","",IF($B179="zp",F178,VLOOKUP($B179,'KOD, Kolor Plyta'!$A:$E,5,FALSE)))</f>
        <v/>
      </c>
      <c r="G179" s="52"/>
      <c r="H179" s="52"/>
      <c r="I179" s="52"/>
      <c r="J179" s="20"/>
      <c r="K179" s="21"/>
      <c r="L179" s="19" t="str">
        <f>IF(K179="","",IF(K179="zp",L178,VLOOKUP(K179,'KOD, Kolor okl.'!$B:$D,3,FALSE)))</f>
        <v/>
      </c>
      <c r="M179" s="54"/>
      <c r="N179" s="55"/>
      <c r="O179" s="55"/>
      <c r="P179" s="55"/>
      <c r="Q179" s="55"/>
      <c r="R179" s="56"/>
    </row>
    <row r="180" spans="1:18" x14ac:dyDescent="0.2">
      <c r="A180" s="24">
        <v>174</v>
      </c>
      <c r="B180" s="22"/>
      <c r="C180" s="18" t="str">
        <f>IF($B180="","",IF($B180="zp",C179,VLOOKUP($B180,'KOD, Kolor Plyta'!$A:$B,2,FALSE)))</f>
        <v/>
      </c>
      <c r="D180" s="18" t="str">
        <f>IF($B180="","",IF($B180="zp",D179,VLOOKUP($B180,'KOD, Kolor Plyta'!$A:$D,4,FALSE)))</f>
        <v/>
      </c>
      <c r="E180" s="18" t="str">
        <f>IF($B180="","",IF($B180="zp",E179,VLOOKUP($B180,'KOD, Kolor Plyta'!$A:$F,6,FALSE)))</f>
        <v/>
      </c>
      <c r="F180" s="18" t="str">
        <f>IF($B180="","",IF($B180="zp",F179,VLOOKUP($B180,'KOD, Kolor Plyta'!$A:$E,5,FALSE)))</f>
        <v/>
      </c>
      <c r="G180" s="52"/>
      <c r="H180" s="52"/>
      <c r="I180" s="52"/>
      <c r="J180" s="20"/>
      <c r="K180" s="21"/>
      <c r="L180" s="19" t="str">
        <f>IF(K180="","",IF(K180="zp",L179,VLOOKUP(K180,'KOD, Kolor okl.'!$B:$D,3,FALSE)))</f>
        <v/>
      </c>
      <c r="M180" s="54"/>
      <c r="N180" s="55"/>
      <c r="O180" s="55"/>
      <c r="P180" s="55"/>
      <c r="Q180" s="55"/>
      <c r="R180" s="56"/>
    </row>
    <row r="181" spans="1:18" x14ac:dyDescent="0.2">
      <c r="A181" s="24">
        <v>175</v>
      </c>
      <c r="B181" s="22"/>
      <c r="C181" s="18" t="str">
        <f>IF($B181="","",IF($B181="zp",C180,VLOOKUP($B181,'KOD, Kolor Plyta'!$A:$B,2,FALSE)))</f>
        <v/>
      </c>
      <c r="D181" s="18" t="str">
        <f>IF($B181="","",IF($B181="zp",D180,VLOOKUP($B181,'KOD, Kolor Plyta'!$A:$D,4,FALSE)))</f>
        <v/>
      </c>
      <c r="E181" s="18" t="str">
        <f>IF($B181="","",IF($B181="zp",E180,VLOOKUP($B181,'KOD, Kolor Plyta'!$A:$F,6,FALSE)))</f>
        <v/>
      </c>
      <c r="F181" s="18" t="str">
        <f>IF($B181="","",IF($B181="zp",F180,VLOOKUP($B181,'KOD, Kolor Plyta'!$A:$E,5,FALSE)))</f>
        <v/>
      </c>
      <c r="G181" s="52"/>
      <c r="H181" s="52"/>
      <c r="I181" s="52"/>
      <c r="J181" s="20"/>
      <c r="K181" s="21"/>
      <c r="L181" s="19" t="str">
        <f>IF(K181="","",IF(K181="zp",L180,VLOOKUP(K181,'KOD, Kolor okl.'!$B:$D,3,FALSE)))</f>
        <v/>
      </c>
      <c r="M181" s="54"/>
      <c r="N181" s="55"/>
      <c r="O181" s="55"/>
      <c r="P181" s="55"/>
      <c r="Q181" s="55"/>
      <c r="R181" s="56"/>
    </row>
    <row r="182" spans="1:18" x14ac:dyDescent="0.2">
      <c r="A182" s="24">
        <v>176</v>
      </c>
      <c r="B182" s="22"/>
      <c r="C182" s="18" t="str">
        <f>IF($B182="","",IF($B182="zp",C181,VLOOKUP($B182,'KOD, Kolor Plyta'!$A:$B,2,FALSE)))</f>
        <v/>
      </c>
      <c r="D182" s="18" t="str">
        <f>IF($B182="","",IF($B182="zp",D181,VLOOKUP($B182,'KOD, Kolor Plyta'!$A:$D,4,FALSE)))</f>
        <v/>
      </c>
      <c r="E182" s="18" t="str">
        <f>IF($B182="","",IF($B182="zp",E181,VLOOKUP($B182,'KOD, Kolor Plyta'!$A:$F,6,FALSE)))</f>
        <v/>
      </c>
      <c r="F182" s="18" t="str">
        <f>IF($B182="","",IF($B182="zp",F181,VLOOKUP($B182,'KOD, Kolor Plyta'!$A:$E,5,FALSE)))</f>
        <v/>
      </c>
      <c r="G182" s="52"/>
      <c r="H182" s="52"/>
      <c r="I182" s="52"/>
      <c r="J182" s="20"/>
      <c r="K182" s="21"/>
      <c r="L182" s="19" t="str">
        <f>IF(K182="","",IF(K182="zp",L181,VLOOKUP(K182,'KOD, Kolor okl.'!$B:$D,3,FALSE)))</f>
        <v/>
      </c>
      <c r="M182" s="54"/>
      <c r="N182" s="55"/>
      <c r="O182" s="55"/>
      <c r="P182" s="55"/>
      <c r="Q182" s="55"/>
      <c r="R182" s="56"/>
    </row>
    <row r="183" spans="1:18" x14ac:dyDescent="0.2">
      <c r="A183" s="24">
        <v>177</v>
      </c>
      <c r="B183" s="22"/>
      <c r="C183" s="18" t="str">
        <f>IF($B183="","",IF($B183="zp",C182,VLOOKUP($B183,'KOD, Kolor Plyta'!$A:$B,2,FALSE)))</f>
        <v/>
      </c>
      <c r="D183" s="18" t="str">
        <f>IF($B183="","",IF($B183="zp",D182,VLOOKUP($B183,'KOD, Kolor Plyta'!$A:$D,4,FALSE)))</f>
        <v/>
      </c>
      <c r="E183" s="18" t="str">
        <f>IF($B183="","",IF($B183="zp",E182,VLOOKUP($B183,'KOD, Kolor Plyta'!$A:$F,6,FALSE)))</f>
        <v/>
      </c>
      <c r="F183" s="18" t="str">
        <f>IF($B183="","",IF($B183="zp",F182,VLOOKUP($B183,'KOD, Kolor Plyta'!$A:$E,5,FALSE)))</f>
        <v/>
      </c>
      <c r="G183" s="52"/>
      <c r="H183" s="52"/>
      <c r="I183" s="52"/>
      <c r="J183" s="20"/>
      <c r="K183" s="21"/>
      <c r="L183" s="19" t="str">
        <f>IF(K183="","",IF(K183="zp",L182,VLOOKUP(K183,'KOD, Kolor okl.'!$B:$D,3,FALSE)))</f>
        <v/>
      </c>
      <c r="M183" s="54"/>
      <c r="N183" s="55"/>
      <c r="O183" s="55"/>
      <c r="P183" s="55"/>
      <c r="Q183" s="55"/>
      <c r="R183" s="56"/>
    </row>
    <row r="184" spans="1:18" x14ac:dyDescent="0.2">
      <c r="A184" s="24">
        <v>178</v>
      </c>
      <c r="B184" s="22"/>
      <c r="C184" s="18" t="str">
        <f>IF($B184="","",IF($B184="zp",C183,VLOOKUP($B184,'KOD, Kolor Plyta'!$A:$B,2,FALSE)))</f>
        <v/>
      </c>
      <c r="D184" s="18" t="str">
        <f>IF($B184="","",IF($B184="zp",D183,VLOOKUP($B184,'KOD, Kolor Plyta'!$A:$D,4,FALSE)))</f>
        <v/>
      </c>
      <c r="E184" s="18" t="str">
        <f>IF($B184="","",IF($B184="zp",E183,VLOOKUP($B184,'KOD, Kolor Plyta'!$A:$F,6,FALSE)))</f>
        <v/>
      </c>
      <c r="F184" s="18" t="str">
        <f>IF($B184="","",IF($B184="zp",F183,VLOOKUP($B184,'KOD, Kolor Plyta'!$A:$E,5,FALSE)))</f>
        <v/>
      </c>
      <c r="G184" s="52"/>
      <c r="H184" s="52"/>
      <c r="I184" s="52"/>
      <c r="J184" s="20"/>
      <c r="K184" s="21"/>
      <c r="L184" s="19" t="str">
        <f>IF(K184="","",IF(K184="zp",L183,VLOOKUP(K184,'KOD, Kolor okl.'!$B:$D,3,FALSE)))</f>
        <v/>
      </c>
      <c r="M184" s="54"/>
      <c r="N184" s="55"/>
      <c r="O184" s="55"/>
      <c r="P184" s="55"/>
      <c r="Q184" s="55"/>
      <c r="R184" s="56"/>
    </row>
    <row r="185" spans="1:18" x14ac:dyDescent="0.2">
      <c r="A185" s="24">
        <v>179</v>
      </c>
      <c r="B185" s="22"/>
      <c r="C185" s="18" t="str">
        <f>IF($B185="","",IF($B185="zp",C184,VLOOKUP($B185,'KOD, Kolor Plyta'!$A:$B,2,FALSE)))</f>
        <v/>
      </c>
      <c r="D185" s="18" t="str">
        <f>IF($B185="","",IF($B185="zp",D184,VLOOKUP($B185,'KOD, Kolor Plyta'!$A:$D,4,FALSE)))</f>
        <v/>
      </c>
      <c r="E185" s="18" t="str">
        <f>IF($B185="","",IF($B185="zp",E184,VLOOKUP($B185,'KOD, Kolor Plyta'!$A:$F,6,FALSE)))</f>
        <v/>
      </c>
      <c r="F185" s="18" t="str">
        <f>IF($B185="","",IF($B185="zp",F184,VLOOKUP($B185,'KOD, Kolor Plyta'!$A:$E,5,FALSE)))</f>
        <v/>
      </c>
      <c r="G185" s="52"/>
      <c r="H185" s="52"/>
      <c r="I185" s="52"/>
      <c r="J185" s="20"/>
      <c r="K185" s="21"/>
      <c r="L185" s="19" t="str">
        <f>IF(K185="","",IF(K185="zp",L184,VLOOKUP(K185,'KOD, Kolor okl.'!$B:$D,3,FALSE)))</f>
        <v/>
      </c>
      <c r="M185" s="54"/>
      <c r="N185" s="55"/>
      <c r="O185" s="55"/>
      <c r="P185" s="55"/>
      <c r="Q185" s="55"/>
      <c r="R185" s="56"/>
    </row>
    <row r="186" spans="1:18" x14ac:dyDescent="0.2">
      <c r="A186" s="24">
        <v>180</v>
      </c>
      <c r="B186" s="22"/>
      <c r="C186" s="18" t="str">
        <f>IF($B186="","",IF($B186="zp",C185,VLOOKUP($B186,'KOD, Kolor Plyta'!$A:$B,2,FALSE)))</f>
        <v/>
      </c>
      <c r="D186" s="18" t="str">
        <f>IF($B186="","",IF($B186="zp",D185,VLOOKUP($B186,'KOD, Kolor Plyta'!$A:$D,4,FALSE)))</f>
        <v/>
      </c>
      <c r="E186" s="18" t="str">
        <f>IF($B186="","",IF($B186="zp",E185,VLOOKUP($B186,'KOD, Kolor Plyta'!$A:$F,6,FALSE)))</f>
        <v/>
      </c>
      <c r="F186" s="18" t="str">
        <f>IF($B186="","",IF($B186="zp",F185,VLOOKUP($B186,'KOD, Kolor Plyta'!$A:$E,5,FALSE)))</f>
        <v/>
      </c>
      <c r="G186" s="52"/>
      <c r="H186" s="52"/>
      <c r="I186" s="52"/>
      <c r="J186" s="20"/>
      <c r="K186" s="21"/>
      <c r="L186" s="19" t="str">
        <f>IF(K186="","",IF(K186="zp",L185,VLOOKUP(K186,'KOD, Kolor okl.'!$B:$D,3,FALSE)))</f>
        <v/>
      </c>
      <c r="M186" s="54"/>
      <c r="N186" s="55"/>
      <c r="O186" s="55"/>
      <c r="P186" s="55"/>
      <c r="Q186" s="55"/>
      <c r="R186" s="56"/>
    </row>
    <row r="187" spans="1:18" x14ac:dyDescent="0.2">
      <c r="A187" s="24">
        <v>181</v>
      </c>
      <c r="B187" s="22"/>
      <c r="C187" s="18" t="str">
        <f>IF($B187="","",IF($B187="zp",C186,VLOOKUP($B187,'KOD, Kolor Plyta'!$A:$B,2,FALSE)))</f>
        <v/>
      </c>
      <c r="D187" s="18" t="str">
        <f>IF($B187="","",IF($B187="zp",D186,VLOOKUP($B187,'KOD, Kolor Plyta'!$A:$D,4,FALSE)))</f>
        <v/>
      </c>
      <c r="E187" s="18" t="str">
        <f>IF($B187="","",IF($B187="zp",E186,VLOOKUP($B187,'KOD, Kolor Plyta'!$A:$F,6,FALSE)))</f>
        <v/>
      </c>
      <c r="F187" s="18" t="str">
        <f>IF($B187="","",IF($B187="zp",F186,VLOOKUP($B187,'KOD, Kolor Plyta'!$A:$E,5,FALSE)))</f>
        <v/>
      </c>
      <c r="G187" s="52"/>
      <c r="H187" s="52"/>
      <c r="I187" s="52"/>
      <c r="J187" s="20"/>
      <c r="K187" s="21"/>
      <c r="L187" s="19" t="str">
        <f>IF(K187="","",IF(K187="zp",L186,VLOOKUP(K187,'KOD, Kolor okl.'!$B:$D,3,FALSE)))</f>
        <v/>
      </c>
      <c r="M187" s="54"/>
      <c r="N187" s="55"/>
      <c r="O187" s="55"/>
      <c r="P187" s="55"/>
      <c r="Q187" s="55"/>
      <c r="R187" s="56"/>
    </row>
    <row r="188" spans="1:18" x14ac:dyDescent="0.2">
      <c r="A188" s="24">
        <v>182</v>
      </c>
      <c r="B188" s="22"/>
      <c r="C188" s="18" t="str">
        <f>IF($B188="","",IF($B188="zp",C187,VLOOKUP($B188,'KOD, Kolor Plyta'!$A:$B,2,FALSE)))</f>
        <v/>
      </c>
      <c r="D188" s="18" t="str">
        <f>IF($B188="","",IF($B188="zp",D187,VLOOKUP($B188,'KOD, Kolor Plyta'!$A:$D,4,FALSE)))</f>
        <v/>
      </c>
      <c r="E188" s="18" t="str">
        <f>IF($B188="","",IF($B188="zp",E187,VLOOKUP($B188,'KOD, Kolor Plyta'!$A:$F,6,FALSE)))</f>
        <v/>
      </c>
      <c r="F188" s="18" t="str">
        <f>IF($B188="","",IF($B188="zp",F187,VLOOKUP($B188,'KOD, Kolor Plyta'!$A:$E,5,FALSE)))</f>
        <v/>
      </c>
      <c r="G188" s="52"/>
      <c r="H188" s="52"/>
      <c r="I188" s="52"/>
      <c r="J188" s="20"/>
      <c r="K188" s="21"/>
      <c r="L188" s="19" t="str">
        <f>IF(K188="","",IF(K188="zp",L187,VLOOKUP(K188,'KOD, Kolor okl.'!$B:$D,3,FALSE)))</f>
        <v/>
      </c>
      <c r="M188" s="54"/>
      <c r="N188" s="55"/>
      <c r="O188" s="55"/>
      <c r="P188" s="55"/>
      <c r="Q188" s="55"/>
      <c r="R188" s="56"/>
    </row>
    <row r="189" spans="1:18" x14ac:dyDescent="0.2">
      <c r="A189" s="24">
        <v>183</v>
      </c>
      <c r="B189" s="22"/>
      <c r="C189" s="18" t="str">
        <f>IF($B189="","",IF($B189="zp",C188,VLOOKUP($B189,'KOD, Kolor Plyta'!$A:$B,2,FALSE)))</f>
        <v/>
      </c>
      <c r="D189" s="18" t="str">
        <f>IF($B189="","",IF($B189="zp",D188,VLOOKUP($B189,'KOD, Kolor Plyta'!$A:$D,4,FALSE)))</f>
        <v/>
      </c>
      <c r="E189" s="18" t="str">
        <f>IF($B189="","",IF($B189="zp",E188,VLOOKUP($B189,'KOD, Kolor Plyta'!$A:$F,6,FALSE)))</f>
        <v/>
      </c>
      <c r="F189" s="18" t="str">
        <f>IF($B189="","",IF($B189="zp",F188,VLOOKUP($B189,'KOD, Kolor Plyta'!$A:$E,5,FALSE)))</f>
        <v/>
      </c>
      <c r="G189" s="52"/>
      <c r="H189" s="52"/>
      <c r="I189" s="52"/>
      <c r="J189" s="20"/>
      <c r="K189" s="21"/>
      <c r="L189" s="19" t="str">
        <f>IF(K189="","",IF(K189="zp",L188,VLOOKUP(K189,'KOD, Kolor okl.'!$B:$D,3,FALSE)))</f>
        <v/>
      </c>
      <c r="M189" s="54"/>
      <c r="N189" s="55"/>
      <c r="O189" s="55"/>
      <c r="P189" s="55"/>
      <c r="Q189" s="55"/>
      <c r="R189" s="56"/>
    </row>
    <row r="190" spans="1:18" x14ac:dyDescent="0.2">
      <c r="A190" s="24">
        <v>184</v>
      </c>
      <c r="B190" s="22"/>
      <c r="C190" s="18" t="str">
        <f>IF($B190="","",IF($B190="zp",C189,VLOOKUP($B190,'KOD, Kolor Plyta'!$A:$B,2,FALSE)))</f>
        <v/>
      </c>
      <c r="D190" s="18" t="str">
        <f>IF($B190="","",IF($B190="zp",D189,VLOOKUP($B190,'KOD, Kolor Plyta'!$A:$D,4,FALSE)))</f>
        <v/>
      </c>
      <c r="E190" s="18" t="str">
        <f>IF($B190="","",IF($B190="zp",E189,VLOOKUP($B190,'KOD, Kolor Plyta'!$A:$F,6,FALSE)))</f>
        <v/>
      </c>
      <c r="F190" s="18" t="str">
        <f>IF($B190="","",IF($B190="zp",F189,VLOOKUP($B190,'KOD, Kolor Plyta'!$A:$E,5,FALSE)))</f>
        <v/>
      </c>
      <c r="G190" s="52"/>
      <c r="H190" s="52"/>
      <c r="I190" s="52"/>
      <c r="J190" s="20"/>
      <c r="K190" s="21"/>
      <c r="L190" s="19" t="str">
        <f>IF(K190="","",IF(K190="zp",L189,VLOOKUP(K190,'KOD, Kolor okl.'!$B:$D,3,FALSE)))</f>
        <v/>
      </c>
      <c r="M190" s="54"/>
      <c r="N190" s="55"/>
      <c r="O190" s="55"/>
      <c r="P190" s="55"/>
      <c r="Q190" s="55"/>
      <c r="R190" s="56"/>
    </row>
    <row r="191" spans="1:18" x14ac:dyDescent="0.2">
      <c r="A191" s="24">
        <v>185</v>
      </c>
      <c r="B191" s="22"/>
      <c r="C191" s="18" t="str">
        <f>IF($B191="","",IF($B191="zp",C190,VLOOKUP($B191,'KOD, Kolor Plyta'!$A:$B,2,FALSE)))</f>
        <v/>
      </c>
      <c r="D191" s="18" t="str">
        <f>IF($B191="","",IF($B191="zp",D190,VLOOKUP($B191,'KOD, Kolor Plyta'!$A:$D,4,FALSE)))</f>
        <v/>
      </c>
      <c r="E191" s="18" t="str">
        <f>IF($B191="","",IF($B191="zp",E190,VLOOKUP($B191,'KOD, Kolor Plyta'!$A:$F,6,FALSE)))</f>
        <v/>
      </c>
      <c r="F191" s="18" t="str">
        <f>IF($B191="","",IF($B191="zp",F190,VLOOKUP($B191,'KOD, Kolor Plyta'!$A:$E,5,FALSE)))</f>
        <v/>
      </c>
      <c r="G191" s="52"/>
      <c r="H191" s="52"/>
      <c r="I191" s="52"/>
      <c r="J191" s="20"/>
      <c r="K191" s="21"/>
      <c r="L191" s="19" t="str">
        <f>IF(K191="","",IF(K191="zp",L190,VLOOKUP(K191,'KOD, Kolor okl.'!$B:$D,3,FALSE)))</f>
        <v/>
      </c>
      <c r="M191" s="54"/>
      <c r="N191" s="55"/>
      <c r="O191" s="55"/>
      <c r="P191" s="55"/>
      <c r="Q191" s="55"/>
      <c r="R191" s="56"/>
    </row>
    <row r="192" spans="1:18" x14ac:dyDescent="0.2">
      <c r="A192" s="24">
        <v>186</v>
      </c>
      <c r="B192" s="22"/>
      <c r="C192" s="18" t="str">
        <f>IF($B192="","",IF($B192="zp",C191,VLOOKUP($B192,'KOD, Kolor Plyta'!$A:$B,2,FALSE)))</f>
        <v/>
      </c>
      <c r="D192" s="18" t="str">
        <f>IF($B192="","",IF($B192="zp",D191,VLOOKUP($B192,'KOD, Kolor Plyta'!$A:$D,4,FALSE)))</f>
        <v/>
      </c>
      <c r="E192" s="18" t="str">
        <f>IF($B192="","",IF($B192="zp",E191,VLOOKUP($B192,'KOD, Kolor Plyta'!$A:$F,6,FALSE)))</f>
        <v/>
      </c>
      <c r="F192" s="18" t="str">
        <f>IF($B192="","",IF($B192="zp",F191,VLOOKUP($B192,'KOD, Kolor Plyta'!$A:$E,5,FALSE)))</f>
        <v/>
      </c>
      <c r="G192" s="52"/>
      <c r="H192" s="52"/>
      <c r="I192" s="52"/>
      <c r="J192" s="20"/>
      <c r="K192" s="21"/>
      <c r="L192" s="19" t="str">
        <f>IF(K192="","",IF(K192="zp",L191,VLOOKUP(K192,'KOD, Kolor okl.'!$B:$D,3,FALSE)))</f>
        <v/>
      </c>
      <c r="M192" s="54"/>
      <c r="N192" s="55"/>
      <c r="O192" s="55"/>
      <c r="P192" s="55"/>
      <c r="Q192" s="55"/>
      <c r="R192" s="56"/>
    </row>
    <row r="193" spans="1:18" x14ac:dyDescent="0.2">
      <c r="A193" s="24">
        <v>187</v>
      </c>
      <c r="B193" s="22"/>
      <c r="C193" s="18" t="str">
        <f>IF($B193="","",IF($B193="zp",C192,VLOOKUP($B193,'KOD, Kolor Plyta'!$A:$B,2,FALSE)))</f>
        <v/>
      </c>
      <c r="D193" s="18" t="str">
        <f>IF($B193="","",IF($B193="zp",D192,VLOOKUP($B193,'KOD, Kolor Plyta'!$A:$D,4,FALSE)))</f>
        <v/>
      </c>
      <c r="E193" s="18" t="str">
        <f>IF($B193="","",IF($B193="zp",E192,VLOOKUP($B193,'KOD, Kolor Plyta'!$A:$F,6,FALSE)))</f>
        <v/>
      </c>
      <c r="F193" s="18" t="str">
        <f>IF($B193="","",IF($B193="zp",F192,VLOOKUP($B193,'KOD, Kolor Plyta'!$A:$E,5,FALSE)))</f>
        <v/>
      </c>
      <c r="G193" s="52"/>
      <c r="H193" s="52"/>
      <c r="I193" s="52"/>
      <c r="J193" s="20"/>
      <c r="K193" s="21"/>
      <c r="L193" s="19" t="str">
        <f>IF(K193="","",IF(K193="zp",L192,VLOOKUP(K193,'KOD, Kolor okl.'!$B:$D,3,FALSE)))</f>
        <v/>
      </c>
      <c r="M193" s="54"/>
      <c r="N193" s="55"/>
      <c r="O193" s="55"/>
      <c r="P193" s="55"/>
      <c r="Q193" s="55"/>
      <c r="R193" s="56"/>
    </row>
    <row r="194" spans="1:18" x14ac:dyDescent="0.2">
      <c r="A194" s="24">
        <v>188</v>
      </c>
      <c r="B194" s="22"/>
      <c r="C194" s="18" t="str">
        <f>IF($B194="","",IF($B194="zp",C193,VLOOKUP($B194,'KOD, Kolor Plyta'!$A:$B,2,FALSE)))</f>
        <v/>
      </c>
      <c r="D194" s="18" t="str">
        <f>IF($B194="","",IF($B194="zp",D193,VLOOKUP($B194,'KOD, Kolor Plyta'!$A:$D,4,FALSE)))</f>
        <v/>
      </c>
      <c r="E194" s="18" t="str">
        <f>IF($B194="","",IF($B194="zp",E193,VLOOKUP($B194,'KOD, Kolor Plyta'!$A:$F,6,FALSE)))</f>
        <v/>
      </c>
      <c r="F194" s="18" t="str">
        <f>IF($B194="","",IF($B194="zp",F193,VLOOKUP($B194,'KOD, Kolor Plyta'!$A:$E,5,FALSE)))</f>
        <v/>
      </c>
      <c r="G194" s="52"/>
      <c r="H194" s="52"/>
      <c r="I194" s="52"/>
      <c r="J194" s="20"/>
      <c r="K194" s="21"/>
      <c r="L194" s="19" t="str">
        <f>IF(K194="","",IF(K194="zp",L193,VLOOKUP(K194,'KOD, Kolor okl.'!$B:$D,3,FALSE)))</f>
        <v/>
      </c>
      <c r="M194" s="54"/>
      <c r="N194" s="55"/>
      <c r="O194" s="55"/>
      <c r="P194" s="55"/>
      <c r="Q194" s="55"/>
      <c r="R194" s="56"/>
    </row>
    <row r="195" spans="1:18" x14ac:dyDescent="0.2">
      <c r="A195" s="24">
        <v>189</v>
      </c>
      <c r="B195" s="22"/>
      <c r="C195" s="18" t="str">
        <f>IF($B195="","",IF($B195="zp",C194,VLOOKUP($B195,'KOD, Kolor Plyta'!$A:$B,2,FALSE)))</f>
        <v/>
      </c>
      <c r="D195" s="18" t="str">
        <f>IF($B195="","",IF($B195="zp",D194,VLOOKUP($B195,'KOD, Kolor Plyta'!$A:$D,4,FALSE)))</f>
        <v/>
      </c>
      <c r="E195" s="18" t="str">
        <f>IF($B195="","",IF($B195="zp",E194,VLOOKUP($B195,'KOD, Kolor Plyta'!$A:$F,6,FALSE)))</f>
        <v/>
      </c>
      <c r="F195" s="18" t="str">
        <f>IF($B195="","",IF($B195="zp",F194,VLOOKUP($B195,'KOD, Kolor Plyta'!$A:$E,5,FALSE)))</f>
        <v/>
      </c>
      <c r="G195" s="52"/>
      <c r="H195" s="52"/>
      <c r="I195" s="52"/>
      <c r="J195" s="20"/>
      <c r="K195" s="21"/>
      <c r="L195" s="19" t="str">
        <f>IF(K195="","",IF(K195="zp",L194,VLOOKUP(K195,'KOD, Kolor okl.'!$B:$D,3,FALSE)))</f>
        <v/>
      </c>
      <c r="M195" s="54"/>
      <c r="N195" s="55"/>
      <c r="O195" s="55"/>
      <c r="P195" s="55"/>
      <c r="Q195" s="55"/>
      <c r="R195" s="56"/>
    </row>
    <row r="196" spans="1:18" x14ac:dyDescent="0.2">
      <c r="A196" s="24">
        <v>190</v>
      </c>
      <c r="B196" s="22"/>
      <c r="C196" s="18" t="str">
        <f>IF($B196="","",IF($B196="zp",C195,VLOOKUP($B196,'KOD, Kolor Plyta'!$A:$B,2,FALSE)))</f>
        <v/>
      </c>
      <c r="D196" s="18" t="str">
        <f>IF($B196="","",IF($B196="zp",D195,VLOOKUP($B196,'KOD, Kolor Plyta'!$A:$D,4,FALSE)))</f>
        <v/>
      </c>
      <c r="E196" s="18" t="str">
        <f>IF($B196="","",IF($B196="zp",E195,VLOOKUP($B196,'KOD, Kolor Plyta'!$A:$F,6,FALSE)))</f>
        <v/>
      </c>
      <c r="F196" s="18" t="str">
        <f>IF($B196="","",IF($B196="zp",F195,VLOOKUP($B196,'KOD, Kolor Plyta'!$A:$E,5,FALSE)))</f>
        <v/>
      </c>
      <c r="G196" s="52"/>
      <c r="H196" s="52"/>
      <c r="I196" s="52"/>
      <c r="J196" s="20"/>
      <c r="K196" s="21"/>
      <c r="L196" s="19" t="str">
        <f>IF(K196="","",IF(K196="zp",L195,VLOOKUP(K196,'KOD, Kolor okl.'!$B:$D,3,FALSE)))</f>
        <v/>
      </c>
      <c r="M196" s="54"/>
      <c r="N196" s="55"/>
      <c r="O196" s="55"/>
      <c r="P196" s="55"/>
      <c r="Q196" s="55"/>
      <c r="R196" s="56"/>
    </row>
    <row r="197" spans="1:18" x14ac:dyDescent="0.2">
      <c r="A197" s="24">
        <v>191</v>
      </c>
      <c r="B197" s="22"/>
      <c r="C197" s="18" t="str">
        <f>IF($B197="","",IF($B197="zp",C196,VLOOKUP($B197,'KOD, Kolor Plyta'!$A:$B,2,FALSE)))</f>
        <v/>
      </c>
      <c r="D197" s="18" t="str">
        <f>IF($B197="","",IF($B197="zp",D196,VLOOKUP($B197,'KOD, Kolor Plyta'!$A:$D,4,FALSE)))</f>
        <v/>
      </c>
      <c r="E197" s="18" t="str">
        <f>IF($B197="","",IF($B197="zp",E196,VLOOKUP($B197,'KOD, Kolor Plyta'!$A:$F,6,FALSE)))</f>
        <v/>
      </c>
      <c r="F197" s="18" t="str">
        <f>IF($B197="","",IF($B197="zp",F196,VLOOKUP($B197,'KOD, Kolor Plyta'!$A:$E,5,FALSE)))</f>
        <v/>
      </c>
      <c r="G197" s="52"/>
      <c r="H197" s="52"/>
      <c r="I197" s="52"/>
      <c r="J197" s="20"/>
      <c r="K197" s="21"/>
      <c r="L197" s="19" t="str">
        <f>IF(K197="","",IF(K197="zp",L196,VLOOKUP(K197,'KOD, Kolor okl.'!$B:$D,3,FALSE)))</f>
        <v/>
      </c>
      <c r="M197" s="54"/>
      <c r="N197" s="55"/>
      <c r="O197" s="55"/>
      <c r="P197" s="55"/>
      <c r="Q197" s="55"/>
      <c r="R197" s="56"/>
    </row>
    <row r="198" spans="1:18" x14ac:dyDescent="0.2">
      <c r="A198" s="24">
        <v>192</v>
      </c>
      <c r="B198" s="22"/>
      <c r="C198" s="18" t="str">
        <f>IF($B198="","",IF($B198="zp",C197,VLOOKUP($B198,'KOD, Kolor Plyta'!$A:$B,2,FALSE)))</f>
        <v/>
      </c>
      <c r="D198" s="18" t="str">
        <f>IF($B198="","",IF($B198="zp",D197,VLOOKUP($B198,'KOD, Kolor Plyta'!$A:$D,4,FALSE)))</f>
        <v/>
      </c>
      <c r="E198" s="18" t="str">
        <f>IF($B198="","",IF($B198="zp",E197,VLOOKUP($B198,'KOD, Kolor Plyta'!$A:$F,6,FALSE)))</f>
        <v/>
      </c>
      <c r="F198" s="18" t="str">
        <f>IF($B198="","",IF($B198="zp",F197,VLOOKUP($B198,'KOD, Kolor Plyta'!$A:$E,5,FALSE)))</f>
        <v/>
      </c>
      <c r="G198" s="52"/>
      <c r="H198" s="52"/>
      <c r="I198" s="52"/>
      <c r="J198" s="20"/>
      <c r="K198" s="21"/>
      <c r="L198" s="19" t="str">
        <f>IF(K198="","",IF(K198="zp",L197,VLOOKUP(K198,'KOD, Kolor okl.'!$B:$D,3,FALSE)))</f>
        <v/>
      </c>
      <c r="M198" s="54"/>
      <c r="N198" s="55"/>
      <c r="O198" s="55"/>
      <c r="P198" s="55"/>
      <c r="Q198" s="55"/>
      <c r="R198" s="56"/>
    </row>
    <row r="199" spans="1:18" x14ac:dyDescent="0.2">
      <c r="A199" s="24">
        <v>193</v>
      </c>
      <c r="B199" s="22"/>
      <c r="C199" s="18" t="str">
        <f>IF($B199="","",IF($B199="zp",C198,VLOOKUP($B199,'KOD, Kolor Plyta'!$A:$B,2,FALSE)))</f>
        <v/>
      </c>
      <c r="D199" s="18" t="str">
        <f>IF($B199="","",IF($B199="zp",D198,VLOOKUP($B199,'KOD, Kolor Plyta'!$A:$D,4,FALSE)))</f>
        <v/>
      </c>
      <c r="E199" s="18" t="str">
        <f>IF($B199="","",IF($B199="zp",E198,VLOOKUP($B199,'KOD, Kolor Plyta'!$A:$F,6,FALSE)))</f>
        <v/>
      </c>
      <c r="F199" s="18" t="str">
        <f>IF($B199="","",IF($B199="zp",F198,VLOOKUP($B199,'KOD, Kolor Plyta'!$A:$E,5,FALSE)))</f>
        <v/>
      </c>
      <c r="G199" s="52"/>
      <c r="H199" s="52"/>
      <c r="I199" s="52"/>
      <c r="J199" s="20"/>
      <c r="K199" s="21"/>
      <c r="L199" s="19" t="str">
        <f>IF(K199="","",IF(K199="zp",L198,VLOOKUP(K199,'KOD, Kolor okl.'!$B:$D,3,FALSE)))</f>
        <v/>
      </c>
      <c r="M199" s="54"/>
      <c r="N199" s="55"/>
      <c r="O199" s="55"/>
      <c r="P199" s="55"/>
      <c r="Q199" s="55"/>
      <c r="R199" s="56"/>
    </row>
    <row r="200" spans="1:18" x14ac:dyDescent="0.2">
      <c r="A200" s="24">
        <v>194</v>
      </c>
      <c r="B200" s="22"/>
      <c r="C200" s="18" t="str">
        <f>IF($B200="","",IF($B200="zp",C199,VLOOKUP($B200,'KOD, Kolor Plyta'!$A:$B,2,FALSE)))</f>
        <v/>
      </c>
      <c r="D200" s="18" t="str">
        <f>IF($B200="","",IF($B200="zp",D199,VLOOKUP($B200,'KOD, Kolor Plyta'!$A:$D,4,FALSE)))</f>
        <v/>
      </c>
      <c r="E200" s="18" t="str">
        <f>IF($B200="","",IF($B200="zp",E199,VLOOKUP($B200,'KOD, Kolor Plyta'!$A:$F,6,FALSE)))</f>
        <v/>
      </c>
      <c r="F200" s="18" t="str">
        <f>IF($B200="","",IF($B200="zp",F199,VLOOKUP($B200,'KOD, Kolor Plyta'!$A:$E,5,FALSE)))</f>
        <v/>
      </c>
      <c r="G200" s="52"/>
      <c r="H200" s="52"/>
      <c r="I200" s="52"/>
      <c r="J200" s="20"/>
      <c r="K200" s="21"/>
      <c r="L200" s="19" t="str">
        <f>IF(K200="","",IF(K200="zp",L199,VLOOKUP(K200,'KOD, Kolor okl.'!$B:$D,3,FALSE)))</f>
        <v/>
      </c>
      <c r="M200" s="54"/>
      <c r="N200" s="55"/>
      <c r="O200" s="55"/>
      <c r="P200" s="55"/>
      <c r="Q200" s="55"/>
      <c r="R200" s="56"/>
    </row>
    <row r="201" spans="1:18" x14ac:dyDescent="0.2">
      <c r="A201" s="24">
        <v>195</v>
      </c>
      <c r="B201" s="22"/>
      <c r="C201" s="18" t="str">
        <f>IF($B201="","",IF($B201="zp",C200,VLOOKUP($B201,'KOD, Kolor Plyta'!$A:$B,2,FALSE)))</f>
        <v/>
      </c>
      <c r="D201" s="18" t="str">
        <f>IF($B201="","",IF($B201="zp",D200,VLOOKUP($B201,'KOD, Kolor Plyta'!$A:$D,4,FALSE)))</f>
        <v/>
      </c>
      <c r="E201" s="18" t="str">
        <f>IF($B201="","",IF($B201="zp",E200,VLOOKUP($B201,'KOD, Kolor Plyta'!$A:$F,6,FALSE)))</f>
        <v/>
      </c>
      <c r="F201" s="18" t="str">
        <f>IF($B201="","",IF($B201="zp",F200,VLOOKUP($B201,'KOD, Kolor Plyta'!$A:$E,5,FALSE)))</f>
        <v/>
      </c>
      <c r="G201" s="52"/>
      <c r="H201" s="52"/>
      <c r="I201" s="52"/>
      <c r="J201" s="20"/>
      <c r="K201" s="21"/>
      <c r="L201" s="19" t="str">
        <f>IF(K201="","",IF(K201="zp",L200,VLOOKUP(K201,'KOD, Kolor okl.'!$B:$D,3,FALSE)))</f>
        <v/>
      </c>
      <c r="M201" s="54"/>
      <c r="N201" s="55"/>
      <c r="O201" s="55"/>
      <c r="P201" s="55"/>
      <c r="Q201" s="55"/>
      <c r="R201" s="56"/>
    </row>
    <row r="204" spans="1:18" x14ac:dyDescent="0.2">
      <c r="B204" s="68" t="s">
        <v>2</v>
      </c>
      <c r="C204" s="69"/>
      <c r="D204" s="70"/>
      <c r="E204" s="70"/>
      <c r="F204" s="70"/>
      <c r="G204" s="69"/>
      <c r="H204" s="69"/>
      <c r="I204" s="69"/>
      <c r="J204" s="69"/>
      <c r="K204" s="69"/>
      <c r="L204" s="70"/>
      <c r="M204" s="70"/>
      <c r="N204" s="70"/>
      <c r="O204" s="69"/>
      <c r="P204" s="69"/>
      <c r="Q204" s="69"/>
      <c r="R204" s="71"/>
    </row>
    <row r="205" spans="1:18" x14ac:dyDescent="0.2">
      <c r="B205" s="72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4"/>
    </row>
    <row r="206" spans="1:18" x14ac:dyDescent="0.2">
      <c r="B206" s="75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7"/>
    </row>
  </sheetData>
  <sheetProtection algorithmName="SHA-512" hashValue="6Lra7oFS7UgU7wb455EVqzyUyHa4xcgFME2nbwBAn2gUmdBkvqE4plNee8W7dnKILd1P+zLhUApQ4CtmslO54g==" saltValue="aO/62m2o7u5v7CjYhnhkmQ==" spinCount="100000" sheet="1" selectLockedCells="1" autoFilter="0"/>
  <mergeCells count="5">
    <mergeCell ref="B204:R206"/>
    <mergeCell ref="B5:I5"/>
    <mergeCell ref="R5:R6"/>
    <mergeCell ref="C3:K3"/>
    <mergeCell ref="K5:M5"/>
  </mergeCells>
  <phoneticPr fontId="2" type="noConversion"/>
  <dataValidations count="3">
    <dataValidation type="list" allowBlank="1" showInputMessage="1" sqref="R7:R201" xr:uid="{00000000-0002-0000-0000-000000000000}">
      <formula1>INDIRECT("ukl")</formula1>
    </dataValidation>
    <dataValidation allowBlank="1" showInputMessage="1" sqref="G7:G201" xr:uid="{00000000-0002-0000-0000-000001000000}"/>
    <dataValidation errorStyle="information" allowBlank="1" sqref="J7:J201" xr:uid="{8C9681D9-8AF1-46F0-9599-602864DCB297}"/>
  </dataValidations>
  <pageMargins left="0.19685039370078741" right="0.19685039370078741" top="0.94488188976377963" bottom="0.70866141732283472" header="0.23622047244094491" footer="0.70866141732283472"/>
  <pageSetup paperSize="9" scale="99" firstPageNumber="0" orientation="portrait" r:id="rId1"/>
  <headerFooter alignWithMargins="0">
    <oddHeader>&amp;R&amp;G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Word.Document.8" shapeId="1036" r:id="rId5">
          <objectPr defaultSize="0" r:id="rId6">
            <anchor moveWithCells="1">
              <from>
                <xdr:col>0</xdr:col>
                <xdr:colOff>0</xdr:colOff>
                <xdr:row>216</xdr:row>
                <xdr:rowOff>152400</xdr:rowOff>
              </from>
              <to>
                <xdr:col>17</xdr:col>
                <xdr:colOff>85725</xdr:colOff>
                <xdr:row>273</xdr:row>
                <xdr:rowOff>114300</xdr:rowOff>
              </to>
            </anchor>
          </objectPr>
        </oleObject>
      </mc:Choice>
      <mc:Fallback>
        <oleObject progId="Word.Document.8" shapeId="1036" r:id="rId5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xr:uid="{00000000-0002-0000-0000-000003000000}">
          <x14:formula1>
            <xm:f>grubosc!$E$2:$E$3</xm:f>
          </x14:formula1>
          <xm:sqref>N7:Q201</xm:sqref>
        </x14:dataValidation>
        <x14:dataValidation type="list" allowBlank="1" showInputMessage="1" xr:uid="{00000000-0002-0000-0000-000004000000}">
          <x14:formula1>
            <xm:f>grubosc!$C$2:$C$6</xm:f>
          </x14:formula1>
          <xm:sqref>M7:M201</xm:sqref>
        </x14:dataValidation>
        <x14:dataValidation type="list" allowBlank="1" showInputMessage="1" xr:uid="{00000000-0002-0000-0000-000005000000}">
          <x14:formula1>
            <xm:f>'KOD, Kolor okl.'!$B$2:$B$7</xm:f>
          </x14:formula1>
          <xm:sqref>K73:K201</xm:sqref>
        </x14:dataValidation>
        <x14:dataValidation type="list" allowBlank="1" showInputMessage="1" xr:uid="{00000000-0002-0000-0000-000007000000}">
          <x14:formula1>
            <xm:f>'KOD, Kolor okl.'!$B$2:$B$177</xm:f>
          </x14:formula1>
          <xm:sqref>K7:K72</xm:sqref>
        </x14:dataValidation>
        <x14:dataValidation type="list" errorStyle="information" allowBlank="1" showInputMessage="1" showErrorMessage="1" errorTitle="tryb manualna" error="tryb manualna" xr:uid="{00000000-0002-0000-0000-000006000000}">
          <x14:formula1>
            <xm:f>'KOD, Kolor Plyta'!$A$2:$A$280</xm:f>
          </x14:formula1>
          <xm:sqref>B7:B201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68"/>
  <sheetViews>
    <sheetView zoomScale="110" zoomScaleNormal="110" workbookViewId="0">
      <pane ySplit="1" topLeftCell="A1633" activePane="bottomLeft" state="frozen"/>
      <selection pane="bottomLeft" activeCell="A1643" sqref="A1643"/>
    </sheetView>
  </sheetViews>
  <sheetFormatPr defaultColWidth="9.140625" defaultRowHeight="12.75" x14ac:dyDescent="0.2"/>
  <cols>
    <col min="1" max="1" width="16.42578125" style="7" customWidth="1"/>
    <col min="2" max="2" width="25.7109375" style="7" customWidth="1"/>
    <col min="3" max="3" width="16.42578125" bestFit="1" customWidth="1"/>
    <col min="4" max="5" width="11.42578125" customWidth="1"/>
    <col min="6" max="6" width="11.42578125" style="67" customWidth="1"/>
    <col min="7" max="8" width="11.42578125" customWidth="1"/>
    <col min="9" max="9" width="27.85546875" customWidth="1"/>
    <col min="10" max="253" width="11.42578125" customWidth="1"/>
  </cols>
  <sheetData>
    <row r="1" spans="1:7" x14ac:dyDescent="0.2">
      <c r="A1" s="61" t="s">
        <v>5</v>
      </c>
      <c r="B1" s="61" t="s">
        <v>6</v>
      </c>
      <c r="C1" s="62" t="s">
        <v>38</v>
      </c>
      <c r="D1" s="48" t="s">
        <v>696</v>
      </c>
      <c r="E1" s="48" t="s">
        <v>697</v>
      </c>
      <c r="F1" s="64" t="s">
        <v>1624</v>
      </c>
    </row>
    <row r="2" spans="1:7" x14ac:dyDescent="0.2">
      <c r="A2" s="26" t="s">
        <v>34</v>
      </c>
      <c r="B2" s="26"/>
      <c r="C2" s="26" t="s">
        <v>155</v>
      </c>
      <c r="D2" s="26"/>
      <c r="E2" s="26"/>
      <c r="F2" s="65"/>
    </row>
    <row r="3" spans="1:7" x14ac:dyDescent="0.2">
      <c r="A3" s="26" t="s">
        <v>5405</v>
      </c>
      <c r="B3" s="26" t="s">
        <v>113</v>
      </c>
      <c r="C3" s="26" t="s">
        <v>657</v>
      </c>
      <c r="D3" s="26" t="s">
        <v>936</v>
      </c>
      <c r="E3" s="26" t="s">
        <v>1625</v>
      </c>
      <c r="F3" s="65">
        <v>18</v>
      </c>
    </row>
    <row r="4" spans="1:7" x14ac:dyDescent="0.2">
      <c r="A4" s="26" t="s">
        <v>3962</v>
      </c>
      <c r="B4" s="26" t="s">
        <v>186</v>
      </c>
      <c r="C4" s="26" t="s">
        <v>657</v>
      </c>
      <c r="D4" s="26" t="s">
        <v>936</v>
      </c>
      <c r="E4" s="26" t="s">
        <v>1625</v>
      </c>
      <c r="F4" s="65">
        <v>18</v>
      </c>
    </row>
    <row r="5" spans="1:7" x14ac:dyDescent="0.2">
      <c r="A5" s="26" t="s">
        <v>3975</v>
      </c>
      <c r="B5" s="26" t="s">
        <v>186</v>
      </c>
      <c r="C5" s="26" t="s">
        <v>657</v>
      </c>
      <c r="D5" s="26" t="s">
        <v>936</v>
      </c>
      <c r="E5" s="26" t="s">
        <v>1625</v>
      </c>
      <c r="F5" s="65">
        <v>10</v>
      </c>
      <c r="G5" s="33"/>
    </row>
    <row r="6" spans="1:7" x14ac:dyDescent="0.2">
      <c r="A6" s="26" t="s">
        <v>5408</v>
      </c>
      <c r="B6" s="26" t="s">
        <v>187</v>
      </c>
      <c r="C6" s="26" t="s">
        <v>657</v>
      </c>
      <c r="D6" s="26" t="s">
        <v>936</v>
      </c>
      <c r="E6" s="26" t="s">
        <v>1625</v>
      </c>
      <c r="F6" s="65">
        <v>18</v>
      </c>
    </row>
    <row r="7" spans="1:7" x14ac:dyDescent="0.2">
      <c r="A7" s="26" t="s">
        <v>5409</v>
      </c>
      <c r="B7" s="26" t="s">
        <v>114</v>
      </c>
      <c r="C7" s="26" t="s">
        <v>657</v>
      </c>
      <c r="D7" s="26" t="s">
        <v>936</v>
      </c>
      <c r="E7" s="26" t="s">
        <v>1625</v>
      </c>
      <c r="F7" s="65">
        <v>18</v>
      </c>
    </row>
    <row r="8" spans="1:7" x14ac:dyDescent="0.2">
      <c r="A8" s="26" t="s">
        <v>5418</v>
      </c>
      <c r="B8" s="26" t="s">
        <v>674</v>
      </c>
      <c r="C8" s="26" t="s">
        <v>657</v>
      </c>
      <c r="D8" s="26" t="s">
        <v>936</v>
      </c>
      <c r="E8" s="26" t="s">
        <v>1625</v>
      </c>
      <c r="F8" s="65">
        <v>18</v>
      </c>
    </row>
    <row r="9" spans="1:7" x14ac:dyDescent="0.2">
      <c r="A9" s="26" t="s">
        <v>3976</v>
      </c>
      <c r="B9" s="26" t="s">
        <v>943</v>
      </c>
      <c r="C9" s="26" t="s">
        <v>657</v>
      </c>
      <c r="D9" s="26" t="s">
        <v>937</v>
      </c>
      <c r="E9" s="26" t="s">
        <v>1626</v>
      </c>
      <c r="F9" s="65">
        <v>38</v>
      </c>
    </row>
    <row r="10" spans="1:7" x14ac:dyDescent="0.2">
      <c r="A10" s="26" t="s">
        <v>3977</v>
      </c>
      <c r="B10" s="26" t="s">
        <v>944</v>
      </c>
      <c r="C10" s="26" t="s">
        <v>657</v>
      </c>
      <c r="D10" s="26" t="s">
        <v>937</v>
      </c>
      <c r="E10" s="26" t="s">
        <v>1627</v>
      </c>
      <c r="F10" s="65">
        <v>38</v>
      </c>
    </row>
    <row r="11" spans="1:7" x14ac:dyDescent="0.2">
      <c r="A11" s="26" t="s">
        <v>5423</v>
      </c>
      <c r="B11" s="26" t="s">
        <v>265</v>
      </c>
      <c r="C11" s="26" t="s">
        <v>657</v>
      </c>
      <c r="D11" s="26" t="s">
        <v>936</v>
      </c>
      <c r="E11" s="26" t="s">
        <v>1625</v>
      </c>
      <c r="F11" s="65">
        <v>18</v>
      </c>
    </row>
    <row r="12" spans="1:7" x14ac:dyDescent="0.2">
      <c r="A12" s="26" t="s">
        <v>3988</v>
      </c>
      <c r="B12" s="26" t="s">
        <v>188</v>
      </c>
      <c r="C12" s="26" t="s">
        <v>657</v>
      </c>
      <c r="D12" s="26" t="s">
        <v>939</v>
      </c>
      <c r="E12" s="26" t="s">
        <v>1629</v>
      </c>
      <c r="F12" s="65">
        <v>8</v>
      </c>
    </row>
    <row r="13" spans="1:7" x14ac:dyDescent="0.2">
      <c r="A13" s="26" t="s">
        <v>5427</v>
      </c>
      <c r="B13" s="26" t="s">
        <v>188</v>
      </c>
      <c r="C13" s="26" t="s">
        <v>657</v>
      </c>
      <c r="D13" s="26" t="s">
        <v>936</v>
      </c>
      <c r="E13" s="26" t="s">
        <v>1625</v>
      </c>
      <c r="F13" s="65">
        <v>18</v>
      </c>
    </row>
    <row r="14" spans="1:7" x14ac:dyDescent="0.2">
      <c r="A14" s="26" t="s">
        <v>3978</v>
      </c>
      <c r="B14" s="26" t="s">
        <v>945</v>
      </c>
      <c r="C14" s="26" t="s">
        <v>657</v>
      </c>
      <c r="D14" s="26" t="s">
        <v>937</v>
      </c>
      <c r="E14" s="26" t="s">
        <v>1626</v>
      </c>
      <c r="F14" s="65">
        <v>38</v>
      </c>
    </row>
    <row r="15" spans="1:7" x14ac:dyDescent="0.2">
      <c r="A15" s="26" t="s">
        <v>3979</v>
      </c>
      <c r="B15" s="26" t="s">
        <v>945</v>
      </c>
      <c r="C15" s="26" t="s">
        <v>657</v>
      </c>
      <c r="D15" s="26" t="s">
        <v>937</v>
      </c>
      <c r="E15" s="26" t="s">
        <v>1627</v>
      </c>
      <c r="F15" s="65">
        <v>38</v>
      </c>
    </row>
    <row r="16" spans="1:7" x14ac:dyDescent="0.2">
      <c r="A16" s="26" t="s">
        <v>3980</v>
      </c>
      <c r="B16" s="26" t="s">
        <v>115</v>
      </c>
      <c r="C16" s="26" t="s">
        <v>657</v>
      </c>
      <c r="D16" s="26" t="s">
        <v>937</v>
      </c>
      <c r="E16" s="26" t="s">
        <v>1626</v>
      </c>
      <c r="F16" s="65">
        <v>38</v>
      </c>
    </row>
    <row r="17" spans="1:7" x14ac:dyDescent="0.2">
      <c r="A17" s="26" t="s">
        <v>5428</v>
      </c>
      <c r="B17" s="26" t="s">
        <v>115</v>
      </c>
      <c r="C17" s="26" t="s">
        <v>657</v>
      </c>
      <c r="D17" s="26" t="s">
        <v>936</v>
      </c>
      <c r="E17" s="26" t="s">
        <v>1625</v>
      </c>
      <c r="F17" s="65">
        <v>18</v>
      </c>
    </row>
    <row r="18" spans="1:7" x14ac:dyDescent="0.2">
      <c r="A18" s="26" t="s">
        <v>4466</v>
      </c>
      <c r="B18" s="26" t="s">
        <v>4470</v>
      </c>
      <c r="C18" s="26" t="s">
        <v>657</v>
      </c>
      <c r="D18" s="26" t="s">
        <v>936</v>
      </c>
      <c r="E18" s="26" t="s">
        <v>1625</v>
      </c>
      <c r="F18" s="65">
        <v>18</v>
      </c>
      <c r="G18" s="33"/>
    </row>
    <row r="19" spans="1:7" x14ac:dyDescent="0.2">
      <c r="A19" s="26" t="s">
        <v>5433</v>
      </c>
      <c r="B19" s="26" t="s">
        <v>267</v>
      </c>
      <c r="C19" s="26" t="s">
        <v>657</v>
      </c>
      <c r="D19" s="26" t="s">
        <v>936</v>
      </c>
      <c r="E19" s="26" t="s">
        <v>1625</v>
      </c>
      <c r="F19" s="65">
        <v>18</v>
      </c>
    </row>
    <row r="20" spans="1:7" x14ac:dyDescent="0.2">
      <c r="A20" s="26" t="s">
        <v>5437</v>
      </c>
      <c r="B20" s="26" t="s">
        <v>266</v>
      </c>
      <c r="C20" s="26" t="s">
        <v>657</v>
      </c>
      <c r="D20" s="26" t="s">
        <v>936</v>
      </c>
      <c r="E20" s="26" t="s">
        <v>1625</v>
      </c>
      <c r="F20" s="65">
        <v>18</v>
      </c>
    </row>
    <row r="21" spans="1:7" x14ac:dyDescent="0.2">
      <c r="A21" s="26" t="s">
        <v>5438</v>
      </c>
      <c r="B21" s="26" t="s">
        <v>268</v>
      </c>
      <c r="C21" s="26" t="s">
        <v>657</v>
      </c>
      <c r="D21" s="26" t="s">
        <v>936</v>
      </c>
      <c r="E21" s="26" t="s">
        <v>1625</v>
      </c>
      <c r="F21" s="65">
        <v>18</v>
      </c>
    </row>
    <row r="22" spans="1:7" x14ac:dyDescent="0.2">
      <c r="A22" s="26" t="s">
        <v>5439</v>
      </c>
      <c r="B22" s="26" t="s">
        <v>269</v>
      </c>
      <c r="C22" s="26" t="s">
        <v>657</v>
      </c>
      <c r="D22" s="26" t="s">
        <v>936</v>
      </c>
      <c r="E22" s="26" t="s">
        <v>1625</v>
      </c>
      <c r="F22" s="65">
        <v>18</v>
      </c>
    </row>
    <row r="23" spans="1:7" x14ac:dyDescent="0.2">
      <c r="A23" s="26" t="s">
        <v>3974</v>
      </c>
      <c r="B23" s="26" t="s">
        <v>269</v>
      </c>
      <c r="C23" s="26" t="s">
        <v>657</v>
      </c>
      <c r="D23" s="26" t="s">
        <v>936</v>
      </c>
      <c r="E23" s="26" t="s">
        <v>1625</v>
      </c>
      <c r="F23" s="65">
        <v>10</v>
      </c>
      <c r="G23" s="33"/>
    </row>
    <row r="24" spans="1:7" x14ac:dyDescent="0.2">
      <c r="A24" s="26" t="s">
        <v>714</v>
      </c>
      <c r="B24" s="26" t="s">
        <v>965</v>
      </c>
      <c r="C24" s="26" t="s">
        <v>657</v>
      </c>
      <c r="D24" s="26" t="s">
        <v>939</v>
      </c>
      <c r="E24" s="26" t="s">
        <v>1629</v>
      </c>
      <c r="F24" s="65">
        <v>8</v>
      </c>
      <c r="G24" s="33"/>
    </row>
    <row r="25" spans="1:7" x14ac:dyDescent="0.2">
      <c r="A25" s="26" t="s">
        <v>718</v>
      </c>
      <c r="B25" s="26" t="s">
        <v>967</v>
      </c>
      <c r="C25" s="26" t="s">
        <v>657</v>
      </c>
      <c r="D25" s="26" t="s">
        <v>939</v>
      </c>
      <c r="E25" s="26" t="s">
        <v>1629</v>
      </c>
      <c r="F25" s="65">
        <v>8</v>
      </c>
      <c r="G25" s="33"/>
    </row>
    <row r="26" spans="1:7" x14ac:dyDescent="0.2">
      <c r="A26" s="26" t="s">
        <v>698</v>
      </c>
      <c r="B26" s="26" t="s">
        <v>946</v>
      </c>
      <c r="C26" s="26" t="s">
        <v>657</v>
      </c>
      <c r="D26" s="26" t="s">
        <v>936</v>
      </c>
      <c r="E26" s="26" t="s">
        <v>1625</v>
      </c>
      <c r="F26" s="65">
        <v>18</v>
      </c>
      <c r="G26" s="33"/>
    </row>
    <row r="27" spans="1:7" x14ac:dyDescent="0.2">
      <c r="A27" s="26" t="s">
        <v>698</v>
      </c>
      <c r="B27" s="26" t="s">
        <v>946</v>
      </c>
      <c r="C27" s="26" t="s">
        <v>657</v>
      </c>
      <c r="D27" s="26" t="s">
        <v>936</v>
      </c>
      <c r="E27" s="26" t="s">
        <v>1625</v>
      </c>
      <c r="F27" s="65">
        <v>18</v>
      </c>
      <c r="G27" s="33"/>
    </row>
    <row r="28" spans="1:7" x14ac:dyDescent="0.2">
      <c r="A28" s="26" t="s">
        <v>70</v>
      </c>
      <c r="B28" s="26" t="s">
        <v>254</v>
      </c>
      <c r="C28" s="26" t="s">
        <v>657</v>
      </c>
      <c r="D28" s="26" t="s">
        <v>936</v>
      </c>
      <c r="E28" s="26" t="s">
        <v>1625</v>
      </c>
      <c r="F28" s="65">
        <v>18</v>
      </c>
      <c r="G28" s="33"/>
    </row>
    <row r="29" spans="1:7" x14ac:dyDescent="0.2">
      <c r="A29" s="26" t="s">
        <v>707</v>
      </c>
      <c r="B29" s="26" t="s">
        <v>3763</v>
      </c>
      <c r="C29" s="26" t="s">
        <v>657</v>
      </c>
      <c r="D29" s="26" t="s">
        <v>936</v>
      </c>
      <c r="E29" s="26" t="s">
        <v>1625</v>
      </c>
      <c r="F29" s="65">
        <v>18</v>
      </c>
    </row>
    <row r="30" spans="1:7" x14ac:dyDescent="0.2">
      <c r="A30" s="26" t="s">
        <v>3982</v>
      </c>
      <c r="B30" s="26" t="s">
        <v>252</v>
      </c>
      <c r="C30" s="26" t="s">
        <v>657</v>
      </c>
      <c r="D30" s="26" t="s">
        <v>938</v>
      </c>
      <c r="E30" s="26" t="s">
        <v>1627</v>
      </c>
      <c r="F30" s="65">
        <v>12</v>
      </c>
    </row>
    <row r="31" spans="1:7" x14ac:dyDescent="0.2">
      <c r="A31" s="26" t="s">
        <v>3981</v>
      </c>
      <c r="B31" s="26" t="s">
        <v>947</v>
      </c>
      <c r="C31" s="26" t="s">
        <v>657</v>
      </c>
      <c r="D31" s="26" t="s">
        <v>938</v>
      </c>
      <c r="E31" s="26" t="s">
        <v>1628</v>
      </c>
      <c r="F31" s="65">
        <v>12</v>
      </c>
    </row>
    <row r="32" spans="1:7" x14ac:dyDescent="0.2">
      <c r="A32" s="26" t="s">
        <v>719</v>
      </c>
      <c r="B32" s="26" t="s">
        <v>969</v>
      </c>
      <c r="C32" s="26" t="s">
        <v>657</v>
      </c>
      <c r="D32" s="26" t="s">
        <v>939</v>
      </c>
      <c r="E32" s="26" t="s">
        <v>1629</v>
      </c>
      <c r="F32" s="65">
        <v>8</v>
      </c>
      <c r="G32" s="33"/>
    </row>
    <row r="33" spans="1:7" x14ac:dyDescent="0.2">
      <c r="A33" s="26" t="s">
        <v>5447</v>
      </c>
      <c r="B33" s="26" t="s">
        <v>253</v>
      </c>
      <c r="C33" s="26" t="s">
        <v>657</v>
      </c>
      <c r="D33" s="26" t="s">
        <v>936</v>
      </c>
      <c r="E33" s="26" t="s">
        <v>1625</v>
      </c>
      <c r="F33" s="65">
        <v>18</v>
      </c>
    </row>
    <row r="34" spans="1:7" x14ac:dyDescent="0.2">
      <c r="A34" s="26" t="s">
        <v>3973</v>
      </c>
      <c r="B34" s="26" t="s">
        <v>948</v>
      </c>
      <c r="C34" s="26" t="s">
        <v>657</v>
      </c>
      <c r="D34" s="26" t="s">
        <v>936</v>
      </c>
      <c r="E34" s="26" t="s">
        <v>1625</v>
      </c>
      <c r="F34" s="65">
        <v>10</v>
      </c>
      <c r="G34" s="33"/>
    </row>
    <row r="35" spans="1:7" x14ac:dyDescent="0.2">
      <c r="A35" s="26" t="s">
        <v>699</v>
      </c>
      <c r="B35" s="26" t="s">
        <v>949</v>
      </c>
      <c r="C35" s="26" t="s">
        <v>657</v>
      </c>
      <c r="D35" s="26" t="s">
        <v>936</v>
      </c>
      <c r="E35" s="26" t="s">
        <v>1625</v>
      </c>
      <c r="F35" s="65">
        <v>12</v>
      </c>
      <c r="G35" s="33"/>
    </row>
    <row r="36" spans="1:7" x14ac:dyDescent="0.2">
      <c r="A36" s="26" t="s">
        <v>5451</v>
      </c>
      <c r="B36" s="26" t="s">
        <v>950</v>
      </c>
      <c r="C36" s="26" t="s">
        <v>657</v>
      </c>
      <c r="D36" s="26" t="s">
        <v>936</v>
      </c>
      <c r="E36" s="26" t="s">
        <v>1625</v>
      </c>
      <c r="F36" s="65">
        <v>18</v>
      </c>
    </row>
    <row r="37" spans="1:7" x14ac:dyDescent="0.2">
      <c r="A37" s="26" t="s">
        <v>700</v>
      </c>
      <c r="B37" s="26" t="s">
        <v>951</v>
      </c>
      <c r="C37" s="26" t="s">
        <v>657</v>
      </c>
      <c r="D37" s="26" t="s">
        <v>936</v>
      </c>
      <c r="E37" s="26" t="s">
        <v>1625</v>
      </c>
      <c r="F37" s="65">
        <v>18</v>
      </c>
      <c r="G37" s="33"/>
    </row>
    <row r="38" spans="1:7" x14ac:dyDescent="0.2">
      <c r="A38" s="26" t="s">
        <v>5403</v>
      </c>
      <c r="B38" s="26" t="s">
        <v>250</v>
      </c>
      <c r="C38" s="26" t="s">
        <v>657</v>
      </c>
      <c r="D38" s="26" t="s">
        <v>936</v>
      </c>
      <c r="E38" s="26" t="s">
        <v>1625</v>
      </c>
      <c r="F38" s="65">
        <v>16</v>
      </c>
      <c r="G38" s="33"/>
    </row>
    <row r="39" spans="1:7" x14ac:dyDescent="0.2">
      <c r="A39" s="26" t="s">
        <v>5452</v>
      </c>
      <c r="B39" s="26" t="s">
        <v>5402</v>
      </c>
      <c r="C39" s="26" t="s">
        <v>657</v>
      </c>
      <c r="D39" s="26" t="s">
        <v>936</v>
      </c>
      <c r="E39" s="26" t="s">
        <v>1625</v>
      </c>
      <c r="F39" s="65">
        <v>18</v>
      </c>
    </row>
    <row r="40" spans="1:7" x14ac:dyDescent="0.2">
      <c r="A40" s="26" t="s">
        <v>701</v>
      </c>
      <c r="B40" s="26" t="s">
        <v>952</v>
      </c>
      <c r="C40" s="26" t="s">
        <v>657</v>
      </c>
      <c r="D40" s="26" t="s">
        <v>936</v>
      </c>
      <c r="E40" s="26" t="s">
        <v>1625</v>
      </c>
      <c r="F40" s="65">
        <v>16</v>
      </c>
      <c r="G40" s="33"/>
    </row>
    <row r="41" spans="1:7" x14ac:dyDescent="0.2">
      <c r="A41" s="26" t="s">
        <v>702</v>
      </c>
      <c r="B41" s="26" t="s">
        <v>953</v>
      </c>
      <c r="C41" s="26" t="s">
        <v>657</v>
      </c>
      <c r="D41" s="26" t="s">
        <v>936</v>
      </c>
      <c r="E41" s="26" t="s">
        <v>1625</v>
      </c>
      <c r="F41" s="65">
        <v>18</v>
      </c>
      <c r="G41" s="33"/>
    </row>
    <row r="42" spans="1:7" x14ac:dyDescent="0.2">
      <c r="A42" s="26" t="s">
        <v>5458</v>
      </c>
      <c r="B42" s="26" t="s">
        <v>255</v>
      </c>
      <c r="C42" s="26" t="s">
        <v>657</v>
      </c>
      <c r="D42" s="26" t="s">
        <v>936</v>
      </c>
      <c r="E42" s="26" t="s">
        <v>1625</v>
      </c>
      <c r="F42" s="65">
        <v>18</v>
      </c>
    </row>
    <row r="43" spans="1:7" x14ac:dyDescent="0.2">
      <c r="A43" s="26" t="s">
        <v>5459</v>
      </c>
      <c r="B43" s="26" t="s">
        <v>260</v>
      </c>
      <c r="C43" s="26" t="s">
        <v>657</v>
      </c>
      <c r="D43" s="26" t="s">
        <v>936</v>
      </c>
      <c r="E43" s="26" t="s">
        <v>1625</v>
      </c>
      <c r="F43" s="65">
        <v>18</v>
      </c>
    </row>
    <row r="44" spans="1:7" x14ac:dyDescent="0.2">
      <c r="A44" s="26" t="s">
        <v>3983</v>
      </c>
      <c r="B44" s="26" t="s">
        <v>259</v>
      </c>
      <c r="C44" s="26" t="s">
        <v>657</v>
      </c>
      <c r="D44" s="26" t="s">
        <v>936</v>
      </c>
      <c r="E44" s="26" t="s">
        <v>1625</v>
      </c>
      <c r="F44" s="65">
        <v>18</v>
      </c>
    </row>
    <row r="45" spans="1:7" x14ac:dyDescent="0.2">
      <c r="A45" s="26" t="s">
        <v>3984</v>
      </c>
      <c r="B45" s="26" t="s">
        <v>258</v>
      </c>
      <c r="C45" s="26" t="s">
        <v>657</v>
      </c>
      <c r="D45" s="26" t="s">
        <v>937</v>
      </c>
      <c r="E45" s="26" t="s">
        <v>1626</v>
      </c>
      <c r="F45" s="65">
        <v>38</v>
      </c>
    </row>
    <row r="46" spans="1:7" x14ac:dyDescent="0.2">
      <c r="A46" s="26" t="s">
        <v>703</v>
      </c>
      <c r="B46" s="26" t="s">
        <v>954</v>
      </c>
      <c r="C46" s="26" t="s">
        <v>657</v>
      </c>
      <c r="D46" s="26" t="s">
        <v>937</v>
      </c>
      <c r="E46" s="26" t="s">
        <v>1627</v>
      </c>
      <c r="F46" s="65">
        <v>38</v>
      </c>
      <c r="G46" s="33"/>
    </row>
    <row r="47" spans="1:7" x14ac:dyDescent="0.2">
      <c r="A47" s="26" t="s">
        <v>720</v>
      </c>
      <c r="B47" s="26" t="s">
        <v>972</v>
      </c>
      <c r="C47" s="26" t="s">
        <v>657</v>
      </c>
      <c r="D47" s="26" t="s">
        <v>939</v>
      </c>
      <c r="E47" s="26" t="s">
        <v>1629</v>
      </c>
      <c r="F47" s="65">
        <v>8</v>
      </c>
      <c r="G47" s="33"/>
    </row>
    <row r="48" spans="1:7" x14ac:dyDescent="0.2">
      <c r="A48" s="26" t="s">
        <v>704</v>
      </c>
      <c r="B48" s="26" t="s">
        <v>257</v>
      </c>
      <c r="C48" s="26" t="s">
        <v>657</v>
      </c>
      <c r="D48" s="26" t="s">
        <v>936</v>
      </c>
      <c r="E48" s="26" t="s">
        <v>1625</v>
      </c>
      <c r="F48" s="65">
        <v>10</v>
      </c>
      <c r="G48" s="33"/>
    </row>
    <row r="49" spans="1:7" x14ac:dyDescent="0.2">
      <c r="A49" s="26" t="s">
        <v>5460</v>
      </c>
      <c r="B49" s="26" t="s">
        <v>257</v>
      </c>
      <c r="C49" s="26" t="s">
        <v>657</v>
      </c>
      <c r="D49" s="26" t="s">
        <v>936</v>
      </c>
      <c r="E49" s="26" t="s">
        <v>1625</v>
      </c>
      <c r="F49" s="65">
        <v>18</v>
      </c>
    </row>
    <row r="50" spans="1:7" x14ac:dyDescent="0.2">
      <c r="A50" s="26" t="s">
        <v>705</v>
      </c>
      <c r="B50" s="26" t="s">
        <v>955</v>
      </c>
      <c r="C50" s="26" t="s">
        <v>657</v>
      </c>
      <c r="D50" s="26" t="s">
        <v>936</v>
      </c>
      <c r="E50" s="26" t="s">
        <v>1625</v>
      </c>
      <c r="F50" s="65">
        <v>18</v>
      </c>
      <c r="G50" s="33"/>
    </row>
    <row r="51" spans="1:7" x14ac:dyDescent="0.2">
      <c r="A51" s="26" t="s">
        <v>706</v>
      </c>
      <c r="B51" s="26" t="s">
        <v>956</v>
      </c>
      <c r="C51" s="26" t="s">
        <v>657</v>
      </c>
      <c r="D51" s="26" t="s">
        <v>936</v>
      </c>
      <c r="E51" s="26" t="s">
        <v>1625</v>
      </c>
      <c r="F51" s="65">
        <v>18</v>
      </c>
    </row>
    <row r="52" spans="1:7" x14ac:dyDescent="0.2">
      <c r="A52" s="26" t="s">
        <v>5477</v>
      </c>
      <c r="B52" s="26" t="s">
        <v>273</v>
      </c>
      <c r="C52" s="26" t="s">
        <v>657</v>
      </c>
      <c r="D52" s="26" t="s">
        <v>936</v>
      </c>
      <c r="E52" s="26" t="s">
        <v>1625</v>
      </c>
      <c r="F52" s="65">
        <v>18</v>
      </c>
    </row>
    <row r="53" spans="1:7" x14ac:dyDescent="0.2">
      <c r="A53" s="26" t="s">
        <v>5480</v>
      </c>
      <c r="B53" s="26" t="s">
        <v>116</v>
      </c>
      <c r="C53" s="26" t="s">
        <v>657</v>
      </c>
      <c r="D53" s="26" t="s">
        <v>936</v>
      </c>
      <c r="E53" s="26" t="s">
        <v>1625</v>
      </c>
      <c r="F53" s="65">
        <v>18</v>
      </c>
    </row>
    <row r="54" spans="1:7" x14ac:dyDescent="0.2">
      <c r="A54" s="26" t="s">
        <v>5488</v>
      </c>
      <c r="B54" s="26" t="s">
        <v>117</v>
      </c>
      <c r="C54" s="26" t="s">
        <v>657</v>
      </c>
      <c r="D54" s="26" t="s">
        <v>936</v>
      </c>
      <c r="E54" s="26" t="s">
        <v>1625</v>
      </c>
      <c r="F54" s="65">
        <v>18</v>
      </c>
    </row>
    <row r="55" spans="1:7" x14ac:dyDescent="0.2">
      <c r="A55" s="26" t="s">
        <v>5490</v>
      </c>
      <c r="B55" s="26" t="s">
        <v>189</v>
      </c>
      <c r="C55" s="26" t="s">
        <v>657</v>
      </c>
      <c r="D55" s="26" t="s">
        <v>936</v>
      </c>
      <c r="E55" s="26" t="s">
        <v>1625</v>
      </c>
      <c r="F55" s="65">
        <v>18</v>
      </c>
    </row>
    <row r="56" spans="1:7" x14ac:dyDescent="0.2">
      <c r="A56" s="26" t="s">
        <v>5494</v>
      </c>
      <c r="B56" s="26" t="s">
        <v>270</v>
      </c>
      <c r="C56" s="26" t="s">
        <v>657</v>
      </c>
      <c r="D56" s="26" t="s">
        <v>936</v>
      </c>
      <c r="E56" s="26" t="s">
        <v>1625</v>
      </c>
      <c r="F56" s="65">
        <v>18</v>
      </c>
    </row>
    <row r="57" spans="1:7" x14ac:dyDescent="0.2">
      <c r="A57" s="26" t="s">
        <v>3985</v>
      </c>
      <c r="B57" s="26" t="s">
        <v>957</v>
      </c>
      <c r="C57" s="26" t="s">
        <v>657</v>
      </c>
      <c r="D57" s="26" t="s">
        <v>937</v>
      </c>
      <c r="E57" s="26" t="s">
        <v>1626</v>
      </c>
      <c r="F57" s="65">
        <v>38</v>
      </c>
    </row>
    <row r="58" spans="1:7" x14ac:dyDescent="0.2">
      <c r="A58" s="26" t="s">
        <v>3986</v>
      </c>
      <c r="B58" s="26" t="s">
        <v>957</v>
      </c>
      <c r="C58" s="26" t="s">
        <v>657</v>
      </c>
      <c r="D58" s="26" t="s">
        <v>937</v>
      </c>
      <c r="E58" s="26" t="s">
        <v>1627</v>
      </c>
      <c r="F58" s="65">
        <v>38</v>
      </c>
    </row>
    <row r="59" spans="1:7" x14ac:dyDescent="0.2">
      <c r="A59" s="26" t="s">
        <v>5502</v>
      </c>
      <c r="B59" s="26" t="s">
        <v>272</v>
      </c>
      <c r="C59" s="26" t="s">
        <v>657</v>
      </c>
      <c r="D59" s="26" t="s">
        <v>936</v>
      </c>
      <c r="E59" s="26" t="s">
        <v>1625</v>
      </c>
      <c r="F59" s="65">
        <v>18</v>
      </c>
    </row>
    <row r="60" spans="1:7" x14ac:dyDescent="0.2">
      <c r="A60" s="26" t="s">
        <v>4439</v>
      </c>
      <c r="B60" s="26" t="s">
        <v>4453</v>
      </c>
      <c r="C60" s="26" t="s">
        <v>657</v>
      </c>
      <c r="D60" s="26" t="s">
        <v>936</v>
      </c>
      <c r="E60" s="26" t="s">
        <v>1625</v>
      </c>
      <c r="F60" s="65">
        <v>19</v>
      </c>
      <c r="G60" s="33"/>
    </row>
    <row r="61" spans="1:7" x14ac:dyDescent="0.2">
      <c r="A61" s="26" t="s">
        <v>4438</v>
      </c>
      <c r="B61" s="26" t="s">
        <v>4452</v>
      </c>
      <c r="C61" s="26" t="s">
        <v>657</v>
      </c>
      <c r="D61" s="26" t="s">
        <v>936</v>
      </c>
      <c r="E61" s="26" t="s">
        <v>1625</v>
      </c>
      <c r="F61" s="65">
        <v>19</v>
      </c>
      <c r="G61" s="33"/>
    </row>
    <row r="62" spans="1:7" x14ac:dyDescent="0.2">
      <c r="A62" s="26" t="s">
        <v>5508</v>
      </c>
      <c r="B62" s="26" t="s">
        <v>118</v>
      </c>
      <c r="C62" s="26" t="s">
        <v>657</v>
      </c>
      <c r="D62" s="26" t="s">
        <v>936</v>
      </c>
      <c r="E62" s="26" t="s">
        <v>1625</v>
      </c>
      <c r="F62" s="65">
        <v>18</v>
      </c>
    </row>
    <row r="63" spans="1:7" x14ac:dyDescent="0.2">
      <c r="A63" s="26" t="s">
        <v>708</v>
      </c>
      <c r="B63" s="26" t="s">
        <v>958</v>
      </c>
      <c r="C63" s="26" t="s">
        <v>657</v>
      </c>
      <c r="D63" s="26" t="s">
        <v>936</v>
      </c>
      <c r="E63" s="26" t="s">
        <v>1625</v>
      </c>
      <c r="F63" s="65">
        <v>18</v>
      </c>
      <c r="G63" s="33"/>
    </row>
    <row r="64" spans="1:7" x14ac:dyDescent="0.2">
      <c r="A64" s="26" t="s">
        <v>709</v>
      </c>
      <c r="B64" s="26" t="s">
        <v>959</v>
      </c>
      <c r="C64" s="26" t="s">
        <v>657</v>
      </c>
      <c r="D64" s="26" t="s">
        <v>936</v>
      </c>
      <c r="E64" s="26" t="s">
        <v>1625</v>
      </c>
      <c r="F64" s="65">
        <v>18</v>
      </c>
      <c r="G64" s="33"/>
    </row>
    <row r="65" spans="1:7" x14ac:dyDescent="0.2">
      <c r="A65" s="26" t="s">
        <v>4514</v>
      </c>
      <c r="B65" s="26" t="s">
        <v>4513</v>
      </c>
      <c r="C65" s="26" t="s">
        <v>657</v>
      </c>
      <c r="D65" s="26" t="s">
        <v>936</v>
      </c>
      <c r="E65" s="26" t="s">
        <v>1625</v>
      </c>
      <c r="F65" s="65">
        <v>18</v>
      </c>
      <c r="G65" s="33"/>
    </row>
    <row r="66" spans="1:7" x14ac:dyDescent="0.2">
      <c r="A66" s="26" t="s">
        <v>710</v>
      </c>
      <c r="B66" s="26" t="s">
        <v>961</v>
      </c>
      <c r="C66" s="26" t="s">
        <v>657</v>
      </c>
      <c r="D66" s="26" t="s">
        <v>936</v>
      </c>
      <c r="E66" s="26" t="s">
        <v>1625</v>
      </c>
      <c r="F66" s="65">
        <v>18</v>
      </c>
      <c r="G66" s="33"/>
    </row>
    <row r="67" spans="1:7" x14ac:dyDescent="0.2">
      <c r="A67" s="26" t="s">
        <v>51</v>
      </c>
      <c r="B67" s="26" t="s">
        <v>193</v>
      </c>
      <c r="C67" s="26" t="s">
        <v>657</v>
      </c>
      <c r="D67" s="26" t="s">
        <v>936</v>
      </c>
      <c r="E67" s="26" t="s">
        <v>1625</v>
      </c>
      <c r="F67" s="65">
        <v>18</v>
      </c>
      <c r="G67" s="33"/>
    </row>
    <row r="68" spans="1:7" x14ac:dyDescent="0.2">
      <c r="A68" s="26" t="s">
        <v>5516</v>
      </c>
      <c r="B68" s="26" t="s">
        <v>190</v>
      </c>
      <c r="C68" s="26" t="s">
        <v>657</v>
      </c>
      <c r="D68" s="26" t="s">
        <v>936</v>
      </c>
      <c r="E68" s="26" t="s">
        <v>1625</v>
      </c>
      <c r="F68" s="65">
        <v>18</v>
      </c>
    </row>
    <row r="69" spans="1:7" x14ac:dyDescent="0.2">
      <c r="A69" s="26" t="s">
        <v>5517</v>
      </c>
      <c r="B69" s="26" t="s">
        <v>119</v>
      </c>
      <c r="C69" s="26" t="s">
        <v>657</v>
      </c>
      <c r="D69" s="26" t="s">
        <v>936</v>
      </c>
      <c r="E69" s="26" t="s">
        <v>1625</v>
      </c>
      <c r="F69" s="65">
        <v>18</v>
      </c>
    </row>
    <row r="70" spans="1:7" x14ac:dyDescent="0.2">
      <c r="A70" s="26" t="s">
        <v>711</v>
      </c>
      <c r="B70" s="26" t="s">
        <v>962</v>
      </c>
      <c r="C70" s="26" t="s">
        <v>657</v>
      </c>
      <c r="D70" s="26" t="s">
        <v>936</v>
      </c>
      <c r="E70" s="26" t="s">
        <v>1625</v>
      </c>
      <c r="F70" s="65">
        <v>18</v>
      </c>
      <c r="G70" s="33"/>
    </row>
    <row r="71" spans="1:7" x14ac:dyDescent="0.2">
      <c r="A71" s="26" t="s">
        <v>3987</v>
      </c>
      <c r="B71" s="26" t="s">
        <v>191</v>
      </c>
      <c r="C71" s="26" t="s">
        <v>657</v>
      </c>
      <c r="D71" s="26" t="s">
        <v>938</v>
      </c>
      <c r="E71" s="26" t="s">
        <v>1628</v>
      </c>
      <c r="F71" s="65">
        <v>12</v>
      </c>
    </row>
    <row r="72" spans="1:7" x14ac:dyDescent="0.2">
      <c r="A72" s="26" t="s">
        <v>712</v>
      </c>
      <c r="B72" s="26" t="s">
        <v>963</v>
      </c>
      <c r="C72" s="26" t="s">
        <v>657</v>
      </c>
      <c r="D72" s="26" t="s">
        <v>938</v>
      </c>
      <c r="E72" s="26" t="s">
        <v>1627</v>
      </c>
      <c r="F72" s="65">
        <v>12</v>
      </c>
      <c r="G72" s="33"/>
    </row>
    <row r="73" spans="1:7" x14ac:dyDescent="0.2">
      <c r="A73" s="26" t="s">
        <v>4018</v>
      </c>
      <c r="B73" s="26" t="s">
        <v>963</v>
      </c>
      <c r="C73" s="26" t="s">
        <v>657</v>
      </c>
      <c r="D73" s="26" t="s">
        <v>939</v>
      </c>
      <c r="E73" s="26" t="s">
        <v>1629</v>
      </c>
      <c r="F73" s="65">
        <v>8</v>
      </c>
    </row>
    <row r="74" spans="1:7" x14ac:dyDescent="0.2">
      <c r="A74" s="26" t="s">
        <v>713</v>
      </c>
      <c r="B74" s="26" t="s">
        <v>964</v>
      </c>
      <c r="C74" s="26" t="s">
        <v>657</v>
      </c>
      <c r="D74" s="26" t="s">
        <v>937</v>
      </c>
      <c r="E74" s="26" t="s">
        <v>1627</v>
      </c>
      <c r="F74" s="65">
        <v>38</v>
      </c>
      <c r="G74" s="33"/>
    </row>
    <row r="75" spans="1:7" x14ac:dyDescent="0.2">
      <c r="A75" s="26" t="s">
        <v>4025</v>
      </c>
      <c r="B75" s="26" t="s">
        <v>964</v>
      </c>
      <c r="C75" s="26" t="s">
        <v>657</v>
      </c>
      <c r="D75" s="26" t="s">
        <v>939</v>
      </c>
      <c r="E75" s="26" t="s">
        <v>1629</v>
      </c>
      <c r="F75" s="65">
        <v>8</v>
      </c>
    </row>
    <row r="76" spans="1:7" x14ac:dyDescent="0.2">
      <c r="A76" s="26" t="s">
        <v>715</v>
      </c>
      <c r="B76" s="26" t="s">
        <v>192</v>
      </c>
      <c r="C76" s="26" t="s">
        <v>657</v>
      </c>
      <c r="D76" s="26" t="s">
        <v>936</v>
      </c>
      <c r="E76" s="26" t="s">
        <v>1625</v>
      </c>
      <c r="F76" s="65">
        <v>18</v>
      </c>
      <c r="G76" s="33"/>
    </row>
    <row r="77" spans="1:7" x14ac:dyDescent="0.2">
      <c r="A77" s="26" t="s">
        <v>5519</v>
      </c>
      <c r="B77" s="26" t="s">
        <v>319</v>
      </c>
      <c r="C77" s="26" t="s">
        <v>657</v>
      </c>
      <c r="D77" s="26" t="s">
        <v>936</v>
      </c>
      <c r="E77" s="26" t="s">
        <v>1625</v>
      </c>
      <c r="F77" s="65">
        <v>18</v>
      </c>
    </row>
    <row r="78" spans="1:7" x14ac:dyDescent="0.2">
      <c r="A78" s="26" t="s">
        <v>716</v>
      </c>
      <c r="B78" s="26" t="s">
        <v>319</v>
      </c>
      <c r="C78" s="26" t="s">
        <v>657</v>
      </c>
      <c r="D78" s="26" t="s">
        <v>936</v>
      </c>
      <c r="E78" s="26" t="s">
        <v>1625</v>
      </c>
      <c r="F78" s="65">
        <v>16</v>
      </c>
      <c r="G78" s="33"/>
    </row>
    <row r="79" spans="1:7" x14ac:dyDescent="0.2">
      <c r="A79" s="26" t="s">
        <v>5520</v>
      </c>
      <c r="B79" s="26" t="s">
        <v>675</v>
      </c>
      <c r="C79" s="26" t="s">
        <v>657</v>
      </c>
      <c r="D79" s="26" t="s">
        <v>936</v>
      </c>
      <c r="E79" s="26" t="s">
        <v>1625</v>
      </c>
      <c r="F79" s="65">
        <v>18</v>
      </c>
    </row>
    <row r="80" spans="1:7" x14ac:dyDescent="0.2">
      <c r="A80" s="26" t="s">
        <v>717</v>
      </c>
      <c r="B80" s="26" t="s">
        <v>966</v>
      </c>
      <c r="C80" s="26" t="s">
        <v>657</v>
      </c>
      <c r="D80" s="26" t="s">
        <v>936</v>
      </c>
      <c r="E80" s="26" t="s">
        <v>1625</v>
      </c>
      <c r="F80" s="65">
        <v>18</v>
      </c>
      <c r="G80" s="33"/>
    </row>
    <row r="81" spans="1:7" x14ac:dyDescent="0.2">
      <c r="A81" s="26" t="s">
        <v>194</v>
      </c>
      <c r="B81" s="26" t="s">
        <v>120</v>
      </c>
      <c r="C81" s="26" t="s">
        <v>657</v>
      </c>
      <c r="D81" s="26" t="s">
        <v>936</v>
      </c>
      <c r="E81" s="26" t="s">
        <v>1625</v>
      </c>
      <c r="F81" s="65">
        <v>18</v>
      </c>
      <c r="G81" s="33"/>
    </row>
    <row r="82" spans="1:7" x14ac:dyDescent="0.2">
      <c r="A82" s="26" t="s">
        <v>739</v>
      </c>
      <c r="B82" s="26" t="s">
        <v>984</v>
      </c>
      <c r="C82" s="26" t="s">
        <v>657</v>
      </c>
      <c r="D82" s="26" t="s">
        <v>939</v>
      </c>
      <c r="E82" s="26" t="s">
        <v>1629</v>
      </c>
      <c r="F82" s="65">
        <v>8</v>
      </c>
      <c r="G82" s="33"/>
    </row>
    <row r="83" spans="1:7" x14ac:dyDescent="0.2">
      <c r="A83" s="26" t="s">
        <v>3989</v>
      </c>
      <c r="B83" s="26" t="s">
        <v>313</v>
      </c>
      <c r="C83" s="26" t="s">
        <v>657</v>
      </c>
      <c r="D83" s="26" t="s">
        <v>937</v>
      </c>
      <c r="E83" s="26" t="s">
        <v>1626</v>
      </c>
      <c r="F83" s="65">
        <v>38</v>
      </c>
    </row>
    <row r="84" spans="1:7" x14ac:dyDescent="0.2">
      <c r="A84" s="26" t="s">
        <v>5533</v>
      </c>
      <c r="B84" s="26" t="s">
        <v>313</v>
      </c>
      <c r="C84" s="26" t="s">
        <v>657</v>
      </c>
      <c r="D84" s="26" t="s">
        <v>936</v>
      </c>
      <c r="E84" s="26" t="s">
        <v>1625</v>
      </c>
      <c r="F84" s="65">
        <v>18</v>
      </c>
    </row>
    <row r="85" spans="1:7" x14ac:dyDescent="0.2">
      <c r="A85" s="26" t="s">
        <v>3990</v>
      </c>
      <c r="B85" s="26" t="s">
        <v>968</v>
      </c>
      <c r="C85" s="26" t="s">
        <v>657</v>
      </c>
      <c r="D85" s="26" t="s">
        <v>937</v>
      </c>
      <c r="E85" s="26" t="s">
        <v>1627</v>
      </c>
      <c r="F85" s="65">
        <v>38</v>
      </c>
    </row>
    <row r="86" spans="1:7" x14ac:dyDescent="0.2">
      <c r="A86" s="26" t="s">
        <v>740</v>
      </c>
      <c r="B86" s="26" t="s">
        <v>3898</v>
      </c>
      <c r="C86" s="26" t="s">
        <v>657</v>
      </c>
      <c r="D86" s="26" t="s">
        <v>939</v>
      </c>
      <c r="E86" s="26" t="s">
        <v>1629</v>
      </c>
      <c r="F86" s="65">
        <v>8</v>
      </c>
      <c r="G86" s="33"/>
    </row>
    <row r="87" spans="1:7" x14ac:dyDescent="0.2">
      <c r="A87" s="26" t="s">
        <v>5535</v>
      </c>
      <c r="B87" s="26" t="s">
        <v>302</v>
      </c>
      <c r="C87" s="26" t="s">
        <v>657</v>
      </c>
      <c r="D87" s="26" t="s">
        <v>936</v>
      </c>
      <c r="E87" s="26" t="s">
        <v>1625</v>
      </c>
      <c r="F87" s="65">
        <v>18</v>
      </c>
    </row>
    <row r="88" spans="1:7" x14ac:dyDescent="0.2">
      <c r="A88" s="26" t="s">
        <v>3991</v>
      </c>
      <c r="B88" s="26" t="s">
        <v>309</v>
      </c>
      <c r="C88" s="26" t="s">
        <v>657</v>
      </c>
      <c r="D88" s="26" t="s">
        <v>937</v>
      </c>
      <c r="E88" s="26" t="s">
        <v>1626</v>
      </c>
      <c r="F88" s="65">
        <v>38</v>
      </c>
    </row>
    <row r="89" spans="1:7" x14ac:dyDescent="0.2">
      <c r="A89" s="26" t="s">
        <v>5536</v>
      </c>
      <c r="B89" s="26" t="s">
        <v>309</v>
      </c>
      <c r="C89" s="26" t="s">
        <v>657</v>
      </c>
      <c r="D89" s="26" t="s">
        <v>936</v>
      </c>
      <c r="E89" s="26" t="s">
        <v>1625</v>
      </c>
      <c r="F89" s="65">
        <v>18</v>
      </c>
    </row>
    <row r="90" spans="1:7" x14ac:dyDescent="0.2">
      <c r="A90" s="26" t="s">
        <v>3992</v>
      </c>
      <c r="B90" s="26" t="s">
        <v>970</v>
      </c>
      <c r="C90" s="26" t="s">
        <v>657</v>
      </c>
      <c r="D90" s="26" t="s">
        <v>937</v>
      </c>
      <c r="E90" s="26" t="s">
        <v>1627</v>
      </c>
      <c r="F90" s="65">
        <v>38</v>
      </c>
    </row>
    <row r="91" spans="1:7" x14ac:dyDescent="0.2">
      <c r="A91" s="26" t="s">
        <v>4474</v>
      </c>
      <c r="B91" s="26" t="s">
        <v>4480</v>
      </c>
      <c r="C91" s="26" t="s">
        <v>657</v>
      </c>
      <c r="D91" s="26" t="s">
        <v>936</v>
      </c>
      <c r="E91" s="26" t="s">
        <v>1625</v>
      </c>
      <c r="F91" s="65">
        <v>18</v>
      </c>
      <c r="G91" s="33"/>
    </row>
    <row r="92" spans="1:7" x14ac:dyDescent="0.2">
      <c r="A92" s="26" t="s">
        <v>3994</v>
      </c>
      <c r="B92" s="26" t="s">
        <v>298</v>
      </c>
      <c r="C92" s="26" t="s">
        <v>657</v>
      </c>
      <c r="D92" s="26" t="s">
        <v>937</v>
      </c>
      <c r="E92" s="26" t="s">
        <v>1627</v>
      </c>
      <c r="F92" s="65">
        <v>38</v>
      </c>
    </row>
    <row r="93" spans="1:7" x14ac:dyDescent="0.2">
      <c r="A93" s="26" t="s">
        <v>3993</v>
      </c>
      <c r="B93" s="26" t="s">
        <v>971</v>
      </c>
      <c r="C93" s="26" t="s">
        <v>657</v>
      </c>
      <c r="D93" s="26" t="s">
        <v>937</v>
      </c>
      <c r="E93" s="26" t="s">
        <v>1626</v>
      </c>
      <c r="F93" s="65">
        <v>38</v>
      </c>
    </row>
    <row r="94" spans="1:7" x14ac:dyDescent="0.2">
      <c r="A94" s="26" t="s">
        <v>741</v>
      </c>
      <c r="B94" s="26" t="s">
        <v>985</v>
      </c>
      <c r="C94" s="26" t="s">
        <v>657</v>
      </c>
      <c r="D94" s="26" t="s">
        <v>939</v>
      </c>
      <c r="E94" s="26" t="s">
        <v>1629</v>
      </c>
      <c r="F94" s="65">
        <v>8</v>
      </c>
      <c r="G94" s="33"/>
    </row>
    <row r="95" spans="1:7" x14ac:dyDescent="0.2">
      <c r="A95" s="26" t="s">
        <v>3995</v>
      </c>
      <c r="B95" s="26" t="s">
        <v>295</v>
      </c>
      <c r="C95" s="26" t="s">
        <v>657</v>
      </c>
      <c r="D95" s="26" t="s">
        <v>937</v>
      </c>
      <c r="E95" s="26" t="s">
        <v>1626</v>
      </c>
      <c r="F95" s="65">
        <v>38</v>
      </c>
    </row>
    <row r="96" spans="1:7" x14ac:dyDescent="0.2">
      <c r="A96" s="26" t="s">
        <v>3996</v>
      </c>
      <c r="B96" s="26" t="s">
        <v>295</v>
      </c>
      <c r="C96" s="26" t="s">
        <v>657</v>
      </c>
      <c r="D96" s="26" t="s">
        <v>937</v>
      </c>
      <c r="E96" s="26" t="s">
        <v>1627</v>
      </c>
      <c r="F96" s="65">
        <v>38</v>
      </c>
    </row>
    <row r="97" spans="1:7" x14ac:dyDescent="0.2">
      <c r="A97" s="26" t="s">
        <v>4499</v>
      </c>
      <c r="B97" s="26" t="s">
        <v>300</v>
      </c>
      <c r="C97" s="26" t="s">
        <v>657</v>
      </c>
      <c r="D97" s="26" t="s">
        <v>937</v>
      </c>
      <c r="E97" s="26" t="s">
        <v>1628</v>
      </c>
      <c r="F97" s="65">
        <v>38</v>
      </c>
      <c r="G97" s="33"/>
    </row>
    <row r="98" spans="1:7" x14ac:dyDescent="0.2">
      <c r="A98" s="26" t="s">
        <v>4500</v>
      </c>
      <c r="B98" s="26" t="s">
        <v>300</v>
      </c>
      <c r="C98" s="26" t="s">
        <v>657</v>
      </c>
      <c r="D98" s="26" t="s">
        <v>937</v>
      </c>
      <c r="E98" s="26" t="s">
        <v>1627</v>
      </c>
      <c r="F98" s="65">
        <v>38</v>
      </c>
      <c r="G98" s="33"/>
    </row>
    <row r="99" spans="1:7" x14ac:dyDescent="0.2">
      <c r="A99" s="26" t="s">
        <v>721</v>
      </c>
      <c r="B99" s="26" t="s">
        <v>300</v>
      </c>
      <c r="C99" s="26" t="s">
        <v>657</v>
      </c>
      <c r="D99" s="26" t="s">
        <v>938</v>
      </c>
      <c r="E99" s="26" t="s">
        <v>1628</v>
      </c>
      <c r="F99" s="65">
        <v>38</v>
      </c>
      <c r="G99" s="33"/>
    </row>
    <row r="100" spans="1:7" x14ac:dyDescent="0.2">
      <c r="A100" s="26" t="s">
        <v>5549</v>
      </c>
      <c r="B100" s="26" t="s">
        <v>300</v>
      </c>
      <c r="C100" s="26" t="s">
        <v>657</v>
      </c>
      <c r="D100" s="26" t="s">
        <v>936</v>
      </c>
      <c r="E100" s="26" t="s">
        <v>1625</v>
      </c>
      <c r="F100" s="65">
        <v>18</v>
      </c>
    </row>
    <row r="101" spans="1:7" x14ac:dyDescent="0.2">
      <c r="A101" s="26" t="s">
        <v>722</v>
      </c>
      <c r="B101" s="26" t="s">
        <v>973</v>
      </c>
      <c r="C101" s="26" t="s">
        <v>657</v>
      </c>
      <c r="D101" s="26" t="s">
        <v>938</v>
      </c>
      <c r="E101" s="26" t="s">
        <v>1627</v>
      </c>
      <c r="F101" s="65">
        <v>38</v>
      </c>
      <c r="G101" s="33"/>
    </row>
    <row r="102" spans="1:7" x14ac:dyDescent="0.2">
      <c r="A102" s="26" t="s">
        <v>195</v>
      </c>
      <c r="B102" s="26" t="s">
        <v>301</v>
      </c>
      <c r="C102" s="26" t="s">
        <v>657</v>
      </c>
      <c r="D102" s="26" t="s">
        <v>936</v>
      </c>
      <c r="E102" s="26" t="s">
        <v>1625</v>
      </c>
      <c r="F102" s="65">
        <v>18</v>
      </c>
      <c r="G102" s="33"/>
    </row>
    <row r="103" spans="1:7" x14ac:dyDescent="0.2">
      <c r="A103" s="26" t="s">
        <v>4497</v>
      </c>
      <c r="B103" s="26" t="s">
        <v>3950</v>
      </c>
      <c r="C103" s="26" t="s">
        <v>657</v>
      </c>
      <c r="D103" s="26" t="s">
        <v>937</v>
      </c>
      <c r="E103" s="26" t="s">
        <v>1628</v>
      </c>
      <c r="F103" s="65">
        <v>38</v>
      </c>
      <c r="G103" s="33"/>
    </row>
    <row r="104" spans="1:7" x14ac:dyDescent="0.2">
      <c r="A104" s="26" t="s">
        <v>4498</v>
      </c>
      <c r="B104" s="26" t="s">
        <v>3950</v>
      </c>
      <c r="C104" s="26" t="s">
        <v>657</v>
      </c>
      <c r="D104" s="26" t="s">
        <v>937</v>
      </c>
      <c r="E104" s="26" t="s">
        <v>1627</v>
      </c>
      <c r="F104" s="65">
        <v>38</v>
      </c>
      <c r="G104" s="33"/>
    </row>
    <row r="105" spans="1:7" x14ac:dyDescent="0.2">
      <c r="A105" s="26" t="s">
        <v>5550</v>
      </c>
      <c r="B105" s="26" t="s">
        <v>3950</v>
      </c>
      <c r="C105" s="26" t="s">
        <v>657</v>
      </c>
      <c r="D105" s="26" t="s">
        <v>936</v>
      </c>
      <c r="E105" s="26" t="s">
        <v>1625</v>
      </c>
      <c r="F105" s="65">
        <v>18</v>
      </c>
    </row>
    <row r="106" spans="1:7" x14ac:dyDescent="0.2">
      <c r="A106" s="26" t="s">
        <v>723</v>
      </c>
      <c r="B106" s="26" t="s">
        <v>974</v>
      </c>
      <c r="C106" s="26" t="s">
        <v>657</v>
      </c>
      <c r="D106" s="26" t="s">
        <v>938</v>
      </c>
      <c r="E106" s="26" t="s">
        <v>1628</v>
      </c>
      <c r="F106" s="65">
        <v>38</v>
      </c>
      <c r="G106" s="33"/>
    </row>
    <row r="107" spans="1:7" x14ac:dyDescent="0.2">
      <c r="A107" s="26" t="s">
        <v>724</v>
      </c>
      <c r="B107" s="26" t="s">
        <v>974</v>
      </c>
      <c r="C107" s="26" t="s">
        <v>657</v>
      </c>
      <c r="D107" s="26" t="s">
        <v>938</v>
      </c>
      <c r="E107" s="26" t="s">
        <v>1627</v>
      </c>
      <c r="F107" s="65">
        <v>38</v>
      </c>
      <c r="G107" s="33"/>
    </row>
    <row r="108" spans="1:7" x14ac:dyDescent="0.2">
      <c r="A108" s="26" t="s">
        <v>5556</v>
      </c>
      <c r="B108" s="26" t="s">
        <v>286</v>
      </c>
      <c r="C108" s="26" t="s">
        <v>657</v>
      </c>
      <c r="D108" s="26" t="s">
        <v>936</v>
      </c>
      <c r="E108" s="26" t="s">
        <v>1625</v>
      </c>
      <c r="F108" s="65">
        <v>18</v>
      </c>
    </row>
    <row r="109" spans="1:7" x14ac:dyDescent="0.2">
      <c r="A109" s="26" t="s">
        <v>5558</v>
      </c>
      <c r="B109" s="26" t="s">
        <v>275</v>
      </c>
      <c r="C109" s="26" t="s">
        <v>657</v>
      </c>
      <c r="D109" s="26" t="s">
        <v>936</v>
      </c>
      <c r="E109" s="26" t="s">
        <v>1625</v>
      </c>
      <c r="F109" s="65">
        <v>18</v>
      </c>
    </row>
    <row r="110" spans="1:7" x14ac:dyDescent="0.2">
      <c r="A110" s="26" t="s">
        <v>725</v>
      </c>
      <c r="B110" s="26" t="s">
        <v>975</v>
      </c>
      <c r="C110" s="26" t="s">
        <v>657</v>
      </c>
      <c r="D110" s="26" t="s">
        <v>936</v>
      </c>
      <c r="E110" s="26" t="s">
        <v>1625</v>
      </c>
      <c r="F110" s="65">
        <v>18</v>
      </c>
    </row>
    <row r="111" spans="1:7" x14ac:dyDescent="0.2">
      <c r="A111" s="26" t="s">
        <v>5559</v>
      </c>
      <c r="B111" s="26" t="s">
        <v>285</v>
      </c>
      <c r="C111" s="26" t="s">
        <v>657</v>
      </c>
      <c r="D111" s="26" t="s">
        <v>936</v>
      </c>
      <c r="E111" s="26" t="s">
        <v>1625</v>
      </c>
      <c r="F111" s="65">
        <v>18</v>
      </c>
    </row>
    <row r="112" spans="1:7" x14ac:dyDescent="0.2">
      <c r="A112" s="26" t="s">
        <v>5565</v>
      </c>
      <c r="B112" s="26" t="s">
        <v>279</v>
      </c>
      <c r="C112" s="26" t="s">
        <v>657</v>
      </c>
      <c r="D112" s="26" t="s">
        <v>936</v>
      </c>
      <c r="E112" s="26" t="s">
        <v>1625</v>
      </c>
      <c r="F112" s="65">
        <v>18</v>
      </c>
    </row>
    <row r="113" spans="1:7" x14ac:dyDescent="0.2">
      <c r="A113" s="26" t="s">
        <v>726</v>
      </c>
      <c r="B113" s="26" t="s">
        <v>976</v>
      </c>
      <c r="C113" s="26" t="s">
        <v>657</v>
      </c>
      <c r="D113" s="26" t="s">
        <v>936</v>
      </c>
      <c r="E113" s="26" t="s">
        <v>1625</v>
      </c>
      <c r="F113" s="65">
        <v>18</v>
      </c>
      <c r="G113" s="33"/>
    </row>
    <row r="114" spans="1:7" x14ac:dyDescent="0.2">
      <c r="A114" s="26" t="s">
        <v>3997</v>
      </c>
      <c r="B114" s="26" t="s">
        <v>276</v>
      </c>
      <c r="C114" s="26" t="s">
        <v>657</v>
      </c>
      <c r="D114" s="26" t="s">
        <v>937</v>
      </c>
      <c r="E114" s="26" t="s">
        <v>1628</v>
      </c>
      <c r="F114" s="65">
        <v>38</v>
      </c>
    </row>
    <row r="115" spans="1:7" x14ac:dyDescent="0.2">
      <c r="A115" s="26" t="s">
        <v>3998</v>
      </c>
      <c r="B115" s="26" t="s">
        <v>276</v>
      </c>
      <c r="C115" s="26" t="s">
        <v>657</v>
      </c>
      <c r="D115" s="26" t="s">
        <v>937</v>
      </c>
      <c r="E115" s="26" t="s">
        <v>1627</v>
      </c>
      <c r="F115" s="65">
        <v>38</v>
      </c>
    </row>
    <row r="116" spans="1:7" x14ac:dyDescent="0.2">
      <c r="A116" s="26" t="s">
        <v>5566</v>
      </c>
      <c r="B116" s="26" t="s">
        <v>276</v>
      </c>
      <c r="C116" s="26" t="s">
        <v>657</v>
      </c>
      <c r="D116" s="26" t="s">
        <v>936</v>
      </c>
      <c r="E116" s="26" t="s">
        <v>1625</v>
      </c>
      <c r="F116" s="65">
        <v>18</v>
      </c>
    </row>
    <row r="117" spans="1:7" x14ac:dyDescent="0.2">
      <c r="A117" s="26" t="s">
        <v>5567</v>
      </c>
      <c r="B117" s="26" t="s">
        <v>290</v>
      </c>
      <c r="C117" s="26" t="s">
        <v>657</v>
      </c>
      <c r="D117" s="26" t="s">
        <v>936</v>
      </c>
      <c r="E117" s="26" t="s">
        <v>1625</v>
      </c>
      <c r="F117" s="65">
        <v>18</v>
      </c>
    </row>
    <row r="118" spans="1:7" x14ac:dyDescent="0.2">
      <c r="A118" s="26" t="s">
        <v>3999</v>
      </c>
      <c r="B118" s="26" t="s">
        <v>289</v>
      </c>
      <c r="C118" s="26" t="s">
        <v>657</v>
      </c>
      <c r="D118" s="26" t="s">
        <v>937</v>
      </c>
      <c r="E118" s="26" t="s">
        <v>1626</v>
      </c>
      <c r="F118" s="65">
        <v>38</v>
      </c>
    </row>
    <row r="119" spans="1:7" x14ac:dyDescent="0.2">
      <c r="A119" s="26" t="s">
        <v>4000</v>
      </c>
      <c r="B119" s="26" t="s">
        <v>289</v>
      </c>
      <c r="C119" s="26" t="s">
        <v>657</v>
      </c>
      <c r="D119" s="26" t="s">
        <v>937</v>
      </c>
      <c r="E119" s="26" t="s">
        <v>1627</v>
      </c>
      <c r="F119" s="65">
        <v>38</v>
      </c>
    </row>
    <row r="120" spans="1:7" x14ac:dyDescent="0.2">
      <c r="A120" s="26" t="s">
        <v>5568</v>
      </c>
      <c r="B120" s="26" t="s">
        <v>289</v>
      </c>
      <c r="C120" s="26" t="s">
        <v>657</v>
      </c>
      <c r="D120" s="26" t="s">
        <v>936</v>
      </c>
      <c r="E120" s="26" t="s">
        <v>1625</v>
      </c>
      <c r="F120" s="65">
        <v>18</v>
      </c>
    </row>
    <row r="121" spans="1:7" x14ac:dyDescent="0.2">
      <c r="A121" s="26" t="s">
        <v>5570</v>
      </c>
      <c r="B121" s="26" t="s">
        <v>299</v>
      </c>
      <c r="C121" s="26" t="s">
        <v>657</v>
      </c>
      <c r="D121" s="26" t="s">
        <v>936</v>
      </c>
      <c r="E121" s="26" t="s">
        <v>1625</v>
      </c>
      <c r="F121" s="65">
        <v>18</v>
      </c>
    </row>
    <row r="122" spans="1:7" x14ac:dyDescent="0.2">
      <c r="A122" s="26" t="s">
        <v>727</v>
      </c>
      <c r="B122" s="26" t="s">
        <v>306</v>
      </c>
      <c r="C122" s="26" t="s">
        <v>657</v>
      </c>
      <c r="D122" s="26" t="s">
        <v>937</v>
      </c>
      <c r="E122" s="26" t="s">
        <v>1627</v>
      </c>
      <c r="F122" s="65">
        <v>38</v>
      </c>
      <c r="G122" s="33"/>
    </row>
    <row r="123" spans="1:7" x14ac:dyDescent="0.2">
      <c r="A123" s="26" t="s">
        <v>5573</v>
      </c>
      <c r="B123" s="26" t="s">
        <v>306</v>
      </c>
      <c r="C123" s="26" t="s">
        <v>657</v>
      </c>
      <c r="D123" s="26" t="s">
        <v>936</v>
      </c>
      <c r="E123" s="26" t="s">
        <v>1625</v>
      </c>
      <c r="F123" s="65">
        <v>18</v>
      </c>
    </row>
    <row r="124" spans="1:7" x14ac:dyDescent="0.2">
      <c r="A124" s="26" t="s">
        <v>4003</v>
      </c>
      <c r="B124" s="26" t="s">
        <v>978</v>
      </c>
      <c r="C124" s="26" t="s">
        <v>657</v>
      </c>
      <c r="D124" s="26" t="s">
        <v>937</v>
      </c>
      <c r="E124" s="26" t="s">
        <v>1626</v>
      </c>
      <c r="F124" s="65">
        <v>38</v>
      </c>
    </row>
    <row r="125" spans="1:7" x14ac:dyDescent="0.2">
      <c r="A125" s="26" t="s">
        <v>4001</v>
      </c>
      <c r="B125" s="26" t="s">
        <v>977</v>
      </c>
      <c r="C125" s="26" t="s">
        <v>657</v>
      </c>
      <c r="D125" s="26" t="s">
        <v>938</v>
      </c>
      <c r="E125" s="26" t="s">
        <v>1628</v>
      </c>
      <c r="F125" s="65">
        <v>12</v>
      </c>
    </row>
    <row r="126" spans="1:7" x14ac:dyDescent="0.2">
      <c r="A126" s="26" t="s">
        <v>4002</v>
      </c>
      <c r="B126" s="26" t="s">
        <v>977</v>
      </c>
      <c r="C126" s="26" t="s">
        <v>657</v>
      </c>
      <c r="D126" s="26" t="s">
        <v>938</v>
      </c>
      <c r="E126" s="26" t="s">
        <v>1627</v>
      </c>
      <c r="F126" s="65">
        <v>12</v>
      </c>
    </row>
    <row r="127" spans="1:7" x14ac:dyDescent="0.2">
      <c r="A127" s="26" t="s">
        <v>4004</v>
      </c>
      <c r="B127" s="26" t="s">
        <v>280</v>
      </c>
      <c r="C127" s="26" t="s">
        <v>657</v>
      </c>
      <c r="D127" s="26" t="s">
        <v>936</v>
      </c>
      <c r="E127" s="26" t="s">
        <v>1625</v>
      </c>
      <c r="F127" s="65">
        <v>18</v>
      </c>
    </row>
    <row r="128" spans="1:7" x14ac:dyDescent="0.2">
      <c r="A128" s="26" t="s">
        <v>4005</v>
      </c>
      <c r="B128" s="26" t="s">
        <v>278</v>
      </c>
      <c r="C128" s="26" t="s">
        <v>657</v>
      </c>
      <c r="D128" s="26" t="s">
        <v>936</v>
      </c>
      <c r="E128" s="26" t="s">
        <v>1625</v>
      </c>
      <c r="F128" s="65">
        <v>18</v>
      </c>
    </row>
    <row r="129" spans="1:7" x14ac:dyDescent="0.2">
      <c r="A129" s="26" t="s">
        <v>4006</v>
      </c>
      <c r="B129" s="26" t="s">
        <v>332</v>
      </c>
      <c r="C129" s="26" t="s">
        <v>657</v>
      </c>
      <c r="D129" s="26" t="s">
        <v>936</v>
      </c>
      <c r="E129" s="26" t="s">
        <v>1625</v>
      </c>
      <c r="F129" s="65">
        <v>18</v>
      </c>
    </row>
    <row r="130" spans="1:7" x14ac:dyDescent="0.2">
      <c r="A130" s="26" t="s">
        <v>728</v>
      </c>
      <c r="B130" s="26" t="s">
        <v>979</v>
      </c>
      <c r="C130" s="26" t="s">
        <v>657</v>
      </c>
      <c r="D130" s="26" t="s">
        <v>936</v>
      </c>
      <c r="E130" s="26" t="s">
        <v>1625</v>
      </c>
      <c r="F130" s="65">
        <v>18</v>
      </c>
      <c r="G130" s="33"/>
    </row>
    <row r="131" spans="1:7" x14ac:dyDescent="0.2">
      <c r="A131" s="26" t="s">
        <v>729</v>
      </c>
      <c r="B131" s="26" t="s">
        <v>282</v>
      </c>
      <c r="C131" s="26" t="s">
        <v>657</v>
      </c>
      <c r="D131" s="26" t="s">
        <v>938</v>
      </c>
      <c r="E131" s="26" t="s">
        <v>1627</v>
      </c>
      <c r="F131" s="65">
        <v>38</v>
      </c>
      <c r="G131" s="33"/>
    </row>
    <row r="132" spans="1:7" x14ac:dyDescent="0.2">
      <c r="A132" s="26" t="s">
        <v>4008</v>
      </c>
      <c r="B132" s="26" t="s">
        <v>282</v>
      </c>
      <c r="C132" s="26" t="s">
        <v>657</v>
      </c>
      <c r="D132" s="26" t="s">
        <v>938</v>
      </c>
      <c r="E132" s="26" t="s">
        <v>1628</v>
      </c>
      <c r="F132" s="65">
        <v>38</v>
      </c>
    </row>
    <row r="133" spans="1:7" x14ac:dyDescent="0.2">
      <c r="A133" s="26" t="s">
        <v>4007</v>
      </c>
      <c r="B133" s="26" t="s">
        <v>282</v>
      </c>
      <c r="C133" s="26" t="s">
        <v>657</v>
      </c>
      <c r="D133" s="26" t="s">
        <v>936</v>
      </c>
      <c r="E133" s="26" t="s">
        <v>1625</v>
      </c>
      <c r="F133" s="65">
        <v>18</v>
      </c>
    </row>
    <row r="134" spans="1:7" x14ac:dyDescent="0.2">
      <c r="A134" s="26" t="s">
        <v>4010</v>
      </c>
      <c r="B134" s="26" t="s">
        <v>312</v>
      </c>
      <c r="C134" s="26" t="s">
        <v>657</v>
      </c>
      <c r="D134" s="26" t="s">
        <v>938</v>
      </c>
      <c r="E134" s="26" t="s">
        <v>1627</v>
      </c>
      <c r="F134" s="65">
        <v>38</v>
      </c>
    </row>
    <row r="135" spans="1:7" x14ac:dyDescent="0.2">
      <c r="A135" s="26" t="s">
        <v>4011</v>
      </c>
      <c r="B135" s="26" t="s">
        <v>312</v>
      </c>
      <c r="C135" s="26" t="s">
        <v>657</v>
      </c>
      <c r="D135" s="26" t="s">
        <v>938</v>
      </c>
      <c r="E135" s="26" t="s">
        <v>1628</v>
      </c>
      <c r="F135" s="65">
        <v>38</v>
      </c>
    </row>
    <row r="136" spans="1:7" x14ac:dyDescent="0.2">
      <c r="A136" s="26" t="s">
        <v>4009</v>
      </c>
      <c r="B136" s="26" t="s">
        <v>312</v>
      </c>
      <c r="C136" s="26" t="s">
        <v>657</v>
      </c>
      <c r="D136" s="26" t="s">
        <v>936</v>
      </c>
      <c r="E136" s="26" t="s">
        <v>1625</v>
      </c>
      <c r="F136" s="65">
        <v>18</v>
      </c>
    </row>
    <row r="137" spans="1:7" x14ac:dyDescent="0.2">
      <c r="A137" s="26" t="s">
        <v>730</v>
      </c>
      <c r="B137" s="26" t="s">
        <v>311</v>
      </c>
      <c r="C137" s="26" t="s">
        <v>657</v>
      </c>
      <c r="D137" s="26" t="s">
        <v>938</v>
      </c>
      <c r="E137" s="26" t="s">
        <v>1627</v>
      </c>
      <c r="F137" s="65">
        <v>38</v>
      </c>
      <c r="G137" s="33"/>
    </row>
    <row r="138" spans="1:7" x14ac:dyDescent="0.2">
      <c r="A138" s="26" t="s">
        <v>731</v>
      </c>
      <c r="B138" s="26" t="s">
        <v>311</v>
      </c>
      <c r="C138" s="26" t="s">
        <v>657</v>
      </c>
      <c r="D138" s="26" t="s">
        <v>938</v>
      </c>
      <c r="E138" s="26" t="s">
        <v>1628</v>
      </c>
      <c r="F138" s="65">
        <v>38</v>
      </c>
      <c r="G138" s="33"/>
    </row>
    <row r="139" spans="1:7" x14ac:dyDescent="0.2">
      <c r="A139" s="26" t="s">
        <v>4012</v>
      </c>
      <c r="B139" s="26" t="s">
        <v>311</v>
      </c>
      <c r="C139" s="26" t="s">
        <v>657</v>
      </c>
      <c r="D139" s="26" t="s">
        <v>936</v>
      </c>
      <c r="E139" s="26" t="s">
        <v>1625</v>
      </c>
      <c r="F139" s="65">
        <v>18</v>
      </c>
    </row>
    <row r="140" spans="1:7" x14ac:dyDescent="0.2">
      <c r="A140" s="26" t="s">
        <v>4013</v>
      </c>
      <c r="B140" s="26" t="s">
        <v>281</v>
      </c>
      <c r="C140" s="26" t="s">
        <v>657</v>
      </c>
      <c r="D140" s="26" t="s">
        <v>937</v>
      </c>
      <c r="E140" s="26" t="s">
        <v>1627</v>
      </c>
      <c r="F140" s="65">
        <v>38</v>
      </c>
    </row>
    <row r="141" spans="1:7" x14ac:dyDescent="0.2">
      <c r="A141" s="26" t="s">
        <v>4014</v>
      </c>
      <c r="B141" s="26" t="s">
        <v>281</v>
      </c>
      <c r="C141" s="26" t="s">
        <v>657</v>
      </c>
      <c r="D141" s="26" t="s">
        <v>937</v>
      </c>
      <c r="E141" s="26" t="s">
        <v>1626</v>
      </c>
      <c r="F141" s="65">
        <v>38</v>
      </c>
    </row>
    <row r="142" spans="1:7" x14ac:dyDescent="0.2">
      <c r="A142" s="26" t="s">
        <v>53</v>
      </c>
      <c r="B142" s="26" t="s">
        <v>281</v>
      </c>
      <c r="C142" s="26" t="s">
        <v>657</v>
      </c>
      <c r="D142" s="26" t="s">
        <v>936</v>
      </c>
      <c r="E142" s="26" t="s">
        <v>1625</v>
      </c>
      <c r="F142" s="65">
        <v>18</v>
      </c>
    </row>
    <row r="143" spans="1:7" x14ac:dyDescent="0.2">
      <c r="A143" s="26" t="s">
        <v>732</v>
      </c>
      <c r="B143" s="26" t="s">
        <v>980</v>
      </c>
      <c r="C143" s="26" t="s">
        <v>657</v>
      </c>
      <c r="D143" s="26" t="s">
        <v>936</v>
      </c>
      <c r="E143" s="26" t="s">
        <v>1625</v>
      </c>
      <c r="F143" s="65">
        <v>10</v>
      </c>
      <c r="G143" s="33"/>
    </row>
    <row r="144" spans="1:7" x14ac:dyDescent="0.2">
      <c r="A144" s="26" t="s">
        <v>53</v>
      </c>
      <c r="B144" s="26" t="s">
        <v>981</v>
      </c>
      <c r="C144" s="26" t="s">
        <v>657</v>
      </c>
      <c r="D144" s="26" t="s">
        <v>936</v>
      </c>
      <c r="E144" s="26" t="s">
        <v>1625</v>
      </c>
      <c r="F144" s="65">
        <v>8</v>
      </c>
      <c r="G144" s="33"/>
    </row>
    <row r="145" spans="1:7" x14ac:dyDescent="0.2">
      <c r="A145" s="26" t="s">
        <v>4015</v>
      </c>
      <c r="B145" s="26" t="s">
        <v>296</v>
      </c>
      <c r="C145" s="26" t="s">
        <v>657</v>
      </c>
      <c r="D145" s="26" t="s">
        <v>937</v>
      </c>
      <c r="E145" s="26" t="s">
        <v>1627</v>
      </c>
      <c r="F145" s="65">
        <v>38</v>
      </c>
    </row>
    <row r="146" spans="1:7" x14ac:dyDescent="0.2">
      <c r="A146" s="26" t="s">
        <v>4016</v>
      </c>
      <c r="B146" s="26" t="s">
        <v>296</v>
      </c>
      <c r="C146" s="26" t="s">
        <v>657</v>
      </c>
      <c r="D146" s="26" t="s">
        <v>937</v>
      </c>
      <c r="E146" s="26" t="s">
        <v>1626</v>
      </c>
      <c r="F146" s="65">
        <v>38</v>
      </c>
    </row>
    <row r="147" spans="1:7" x14ac:dyDescent="0.2">
      <c r="A147" s="26" t="s">
        <v>733</v>
      </c>
      <c r="B147" s="26" t="s">
        <v>296</v>
      </c>
      <c r="C147" s="26" t="s">
        <v>657</v>
      </c>
      <c r="D147" s="26" t="s">
        <v>938</v>
      </c>
      <c r="E147" s="26" t="s">
        <v>1627</v>
      </c>
      <c r="F147" s="65">
        <v>12</v>
      </c>
      <c r="G147" s="33"/>
    </row>
    <row r="148" spans="1:7" x14ac:dyDescent="0.2">
      <c r="A148" s="26" t="s">
        <v>734</v>
      </c>
      <c r="B148" s="26" t="s">
        <v>296</v>
      </c>
      <c r="C148" s="26" t="s">
        <v>657</v>
      </c>
      <c r="D148" s="26" t="s">
        <v>938</v>
      </c>
      <c r="E148" s="26" t="s">
        <v>1628</v>
      </c>
      <c r="F148" s="65">
        <v>12</v>
      </c>
      <c r="G148" s="33"/>
    </row>
    <row r="149" spans="1:7" x14ac:dyDescent="0.2">
      <c r="A149" s="26" t="s">
        <v>5596</v>
      </c>
      <c r="B149" s="26" t="s">
        <v>296</v>
      </c>
      <c r="C149" s="26" t="s">
        <v>657</v>
      </c>
      <c r="D149" s="26" t="s">
        <v>936</v>
      </c>
      <c r="E149" s="26" t="s">
        <v>1625</v>
      </c>
      <c r="F149" s="65">
        <v>18</v>
      </c>
    </row>
    <row r="150" spans="1:7" x14ac:dyDescent="0.2">
      <c r="A150" s="26" t="s">
        <v>4015</v>
      </c>
      <c r="B150" s="26" t="s">
        <v>297</v>
      </c>
      <c r="C150" s="26" t="s">
        <v>657</v>
      </c>
      <c r="D150" s="26" t="s">
        <v>937</v>
      </c>
      <c r="E150" s="26" t="s">
        <v>1627</v>
      </c>
      <c r="F150" s="65">
        <v>38</v>
      </c>
    </row>
    <row r="151" spans="1:7" x14ac:dyDescent="0.2">
      <c r="A151" s="26" t="s">
        <v>4017</v>
      </c>
      <c r="B151" s="26" t="s">
        <v>297</v>
      </c>
      <c r="C151" s="26" t="s">
        <v>657</v>
      </c>
      <c r="D151" s="26" t="s">
        <v>937</v>
      </c>
      <c r="E151" s="26" t="s">
        <v>1626</v>
      </c>
      <c r="F151" s="65">
        <v>38</v>
      </c>
    </row>
    <row r="152" spans="1:7" x14ac:dyDescent="0.2">
      <c r="A152" s="26" t="s">
        <v>743</v>
      </c>
      <c r="B152" s="26" t="s">
        <v>986</v>
      </c>
      <c r="C152" s="26" t="s">
        <v>657</v>
      </c>
      <c r="D152" s="26" t="s">
        <v>939</v>
      </c>
      <c r="E152" s="26" t="s">
        <v>1629</v>
      </c>
      <c r="F152" s="65">
        <v>8</v>
      </c>
      <c r="G152" s="33"/>
    </row>
    <row r="153" spans="1:7" x14ac:dyDescent="0.2">
      <c r="A153" s="26" t="s">
        <v>5598</v>
      </c>
      <c r="B153" s="26" t="s">
        <v>315</v>
      </c>
      <c r="C153" s="26" t="s">
        <v>657</v>
      </c>
      <c r="D153" s="26" t="s">
        <v>936</v>
      </c>
      <c r="E153" s="26" t="s">
        <v>1625</v>
      </c>
      <c r="F153" s="65">
        <v>18</v>
      </c>
    </row>
    <row r="154" spans="1:7" x14ac:dyDescent="0.2">
      <c r="A154" s="26" t="s">
        <v>5600</v>
      </c>
      <c r="B154" s="26" t="s">
        <v>274</v>
      </c>
      <c r="C154" s="26" t="s">
        <v>657</v>
      </c>
      <c r="D154" s="26" t="s">
        <v>936</v>
      </c>
      <c r="E154" s="26" t="s">
        <v>1625</v>
      </c>
      <c r="F154" s="65">
        <v>18</v>
      </c>
    </row>
    <row r="155" spans="1:7" x14ac:dyDescent="0.2">
      <c r="A155" s="26" t="s">
        <v>5601</v>
      </c>
      <c r="B155" s="26" t="s">
        <v>283</v>
      </c>
      <c r="C155" s="26" t="s">
        <v>657</v>
      </c>
      <c r="D155" s="26" t="s">
        <v>936</v>
      </c>
      <c r="E155" s="26" t="s">
        <v>1625</v>
      </c>
      <c r="F155" s="65">
        <v>18</v>
      </c>
    </row>
    <row r="156" spans="1:7" x14ac:dyDescent="0.2">
      <c r="A156" s="26" t="s">
        <v>5614</v>
      </c>
      <c r="B156" s="26" t="s">
        <v>288</v>
      </c>
      <c r="C156" s="26" t="s">
        <v>657</v>
      </c>
      <c r="D156" s="26" t="s">
        <v>936</v>
      </c>
      <c r="E156" s="26" t="s">
        <v>1625</v>
      </c>
      <c r="F156" s="65">
        <v>18</v>
      </c>
    </row>
    <row r="157" spans="1:7" x14ac:dyDescent="0.2">
      <c r="A157" s="26" t="s">
        <v>4019</v>
      </c>
      <c r="B157" s="26" t="s">
        <v>277</v>
      </c>
      <c r="C157" s="26" t="s">
        <v>657</v>
      </c>
      <c r="D157" s="26" t="s">
        <v>937</v>
      </c>
      <c r="E157" s="26" t="s">
        <v>1627</v>
      </c>
      <c r="F157" s="65">
        <v>38</v>
      </c>
    </row>
    <row r="158" spans="1:7" x14ac:dyDescent="0.2">
      <c r="A158" s="26" t="s">
        <v>4020</v>
      </c>
      <c r="B158" s="26" t="s">
        <v>277</v>
      </c>
      <c r="C158" s="26" t="s">
        <v>657</v>
      </c>
      <c r="D158" s="26" t="s">
        <v>937</v>
      </c>
      <c r="E158" s="26" t="s">
        <v>1626</v>
      </c>
      <c r="F158" s="65">
        <v>38</v>
      </c>
    </row>
    <row r="159" spans="1:7" x14ac:dyDescent="0.2">
      <c r="A159" s="26" t="s">
        <v>5629</v>
      </c>
      <c r="B159" s="26" t="s">
        <v>277</v>
      </c>
      <c r="C159" s="26" t="s">
        <v>657</v>
      </c>
      <c r="D159" s="26" t="s">
        <v>936</v>
      </c>
      <c r="E159" s="26" t="s">
        <v>1625</v>
      </c>
      <c r="F159" s="65">
        <v>18</v>
      </c>
    </row>
    <row r="160" spans="1:7" x14ac:dyDescent="0.2">
      <c r="A160" s="26" t="s">
        <v>5630</v>
      </c>
      <c r="B160" s="26" t="s">
        <v>294</v>
      </c>
      <c r="C160" s="26" t="s">
        <v>657</v>
      </c>
      <c r="D160" s="26" t="s">
        <v>936</v>
      </c>
      <c r="E160" s="26" t="s">
        <v>1625</v>
      </c>
      <c r="F160" s="65">
        <v>18</v>
      </c>
    </row>
    <row r="161" spans="1:7" x14ac:dyDescent="0.2">
      <c r="A161" s="26" t="s">
        <v>4476</v>
      </c>
      <c r="B161" s="26" t="s">
        <v>4482</v>
      </c>
      <c r="C161" s="26" t="s">
        <v>657</v>
      </c>
      <c r="D161" s="26" t="s">
        <v>936</v>
      </c>
      <c r="E161" s="26" t="s">
        <v>1625</v>
      </c>
      <c r="F161" s="65">
        <v>18</v>
      </c>
      <c r="G161" s="33"/>
    </row>
    <row r="162" spans="1:7" x14ac:dyDescent="0.2">
      <c r="A162" s="26" t="s">
        <v>4021</v>
      </c>
      <c r="B162" s="26" t="s">
        <v>314</v>
      </c>
      <c r="C162" s="26" t="s">
        <v>657</v>
      </c>
      <c r="D162" s="26" t="s">
        <v>936</v>
      </c>
      <c r="E162" s="26" t="s">
        <v>1625</v>
      </c>
      <c r="F162" s="65">
        <v>18</v>
      </c>
    </row>
    <row r="163" spans="1:7" x14ac:dyDescent="0.2">
      <c r="A163" s="26" t="s">
        <v>4022</v>
      </c>
      <c r="B163" s="26" t="s">
        <v>305</v>
      </c>
      <c r="C163" s="26" t="s">
        <v>657</v>
      </c>
      <c r="D163" s="26" t="s">
        <v>938</v>
      </c>
      <c r="E163" s="26" t="s">
        <v>1627</v>
      </c>
      <c r="F163" s="65">
        <v>12</v>
      </c>
    </row>
    <row r="164" spans="1:7" x14ac:dyDescent="0.2">
      <c r="A164" s="26" t="s">
        <v>5649</v>
      </c>
      <c r="B164" s="26" t="s">
        <v>305</v>
      </c>
      <c r="C164" s="26" t="s">
        <v>657</v>
      </c>
      <c r="D164" s="26" t="s">
        <v>936</v>
      </c>
      <c r="E164" s="26" t="s">
        <v>1625</v>
      </c>
      <c r="F164" s="65">
        <v>18</v>
      </c>
    </row>
    <row r="165" spans="1:7" x14ac:dyDescent="0.2">
      <c r="A165" s="26" t="s">
        <v>4023</v>
      </c>
      <c r="B165" s="26" t="s">
        <v>982</v>
      </c>
      <c r="C165" s="26" t="s">
        <v>657</v>
      </c>
      <c r="D165" s="26" t="s">
        <v>938</v>
      </c>
      <c r="E165" s="26" t="s">
        <v>1628</v>
      </c>
      <c r="F165" s="65">
        <v>12</v>
      </c>
    </row>
    <row r="166" spans="1:7" x14ac:dyDescent="0.2">
      <c r="A166" s="26" t="s">
        <v>6123</v>
      </c>
      <c r="B166" s="26" t="s">
        <v>6124</v>
      </c>
      <c r="C166" s="26" t="s">
        <v>657</v>
      </c>
      <c r="D166" s="26" t="s">
        <v>936</v>
      </c>
      <c r="E166" s="26" t="s">
        <v>1625</v>
      </c>
      <c r="F166" s="65">
        <v>18</v>
      </c>
    </row>
    <row r="167" spans="1:7" x14ac:dyDescent="0.2">
      <c r="A167" s="26" t="s">
        <v>735</v>
      </c>
      <c r="B167" s="26" t="s">
        <v>304</v>
      </c>
      <c r="C167" s="26" t="s">
        <v>657</v>
      </c>
      <c r="D167" s="26" t="s">
        <v>938</v>
      </c>
      <c r="E167" s="26" t="s">
        <v>1627</v>
      </c>
      <c r="F167" s="65">
        <v>38</v>
      </c>
      <c r="G167" s="33"/>
    </row>
    <row r="168" spans="1:7" x14ac:dyDescent="0.2">
      <c r="A168" s="26" t="s">
        <v>736</v>
      </c>
      <c r="B168" s="26" t="s">
        <v>304</v>
      </c>
      <c r="C168" s="26" t="s">
        <v>657</v>
      </c>
      <c r="D168" s="26" t="s">
        <v>938</v>
      </c>
      <c r="E168" s="26" t="s">
        <v>1628</v>
      </c>
      <c r="F168" s="65">
        <v>38</v>
      </c>
      <c r="G168" s="33"/>
    </row>
    <row r="169" spans="1:7" x14ac:dyDescent="0.2">
      <c r="A169" s="26" t="s">
        <v>4024</v>
      </c>
      <c r="B169" s="26" t="s">
        <v>304</v>
      </c>
      <c r="C169" s="26" t="s">
        <v>657</v>
      </c>
      <c r="D169" s="26" t="s">
        <v>936</v>
      </c>
      <c r="E169" s="26" t="s">
        <v>1625</v>
      </c>
      <c r="F169" s="65">
        <v>18</v>
      </c>
    </row>
    <row r="170" spans="1:7" x14ac:dyDescent="0.2">
      <c r="A170" s="26" t="s">
        <v>737</v>
      </c>
      <c r="B170" s="26" t="s">
        <v>303</v>
      </c>
      <c r="C170" s="26" t="s">
        <v>657</v>
      </c>
      <c r="D170" s="26" t="s">
        <v>937</v>
      </c>
      <c r="E170" s="26" t="s">
        <v>1626</v>
      </c>
      <c r="F170" s="65">
        <v>38</v>
      </c>
      <c r="G170" s="33"/>
    </row>
    <row r="171" spans="1:7" x14ac:dyDescent="0.2">
      <c r="A171" s="26" t="s">
        <v>4041</v>
      </c>
      <c r="B171" s="26" t="s">
        <v>303</v>
      </c>
      <c r="C171" s="26" t="s">
        <v>657</v>
      </c>
      <c r="D171" s="26" t="s">
        <v>939</v>
      </c>
      <c r="E171" s="26" t="s">
        <v>1629</v>
      </c>
      <c r="F171" s="65">
        <v>8</v>
      </c>
    </row>
    <row r="172" spans="1:7" x14ac:dyDescent="0.2">
      <c r="A172" s="26" t="s">
        <v>738</v>
      </c>
      <c r="B172" s="26" t="s">
        <v>983</v>
      </c>
      <c r="C172" s="26" t="s">
        <v>657</v>
      </c>
      <c r="D172" s="26" t="s">
        <v>937</v>
      </c>
      <c r="E172" s="26" t="s">
        <v>1627</v>
      </c>
      <c r="F172" s="65">
        <v>38</v>
      </c>
      <c r="G172" s="33"/>
    </row>
    <row r="173" spans="1:7" x14ac:dyDescent="0.2">
      <c r="A173" s="26" t="s">
        <v>5661</v>
      </c>
      <c r="B173" s="26" t="s">
        <v>310</v>
      </c>
      <c r="C173" s="26" t="s">
        <v>657</v>
      </c>
      <c r="D173" s="26" t="s">
        <v>936</v>
      </c>
      <c r="E173" s="26" t="s">
        <v>1625</v>
      </c>
      <c r="F173" s="65">
        <v>18</v>
      </c>
    </row>
    <row r="174" spans="1:7" x14ac:dyDescent="0.2">
      <c r="A174" s="26" t="s">
        <v>5662</v>
      </c>
      <c r="B174" s="26" t="s">
        <v>291</v>
      </c>
      <c r="C174" s="26" t="s">
        <v>657</v>
      </c>
      <c r="D174" s="26" t="s">
        <v>936</v>
      </c>
      <c r="E174" s="26" t="s">
        <v>1625</v>
      </c>
      <c r="F174" s="65">
        <v>18</v>
      </c>
    </row>
    <row r="175" spans="1:7" x14ac:dyDescent="0.2">
      <c r="A175" s="26" t="s">
        <v>4026</v>
      </c>
      <c r="B175" s="26" t="s">
        <v>292</v>
      </c>
      <c r="C175" s="26" t="s">
        <v>657</v>
      </c>
      <c r="D175" s="26" t="s">
        <v>937</v>
      </c>
      <c r="E175" s="26" t="s">
        <v>1627</v>
      </c>
      <c r="F175" s="65">
        <v>38</v>
      </c>
    </row>
    <row r="176" spans="1:7" x14ac:dyDescent="0.2">
      <c r="A176" s="26" t="s">
        <v>4027</v>
      </c>
      <c r="B176" s="26" t="s">
        <v>292</v>
      </c>
      <c r="C176" s="26" t="s">
        <v>657</v>
      </c>
      <c r="D176" s="26" t="s">
        <v>937</v>
      </c>
      <c r="E176" s="26" t="s">
        <v>1626</v>
      </c>
      <c r="F176" s="65">
        <v>38</v>
      </c>
    </row>
    <row r="177" spans="1:7" x14ac:dyDescent="0.2">
      <c r="A177" s="26" t="s">
        <v>5663</v>
      </c>
      <c r="B177" s="26" t="s">
        <v>292</v>
      </c>
      <c r="C177" s="26" t="s">
        <v>657</v>
      </c>
      <c r="D177" s="26" t="s">
        <v>936</v>
      </c>
      <c r="E177" s="26" t="s">
        <v>1625</v>
      </c>
      <c r="F177" s="65">
        <v>18</v>
      </c>
    </row>
    <row r="178" spans="1:7" x14ac:dyDescent="0.2">
      <c r="A178" s="26" t="s">
        <v>5668</v>
      </c>
      <c r="B178" s="26" t="s">
        <v>287</v>
      </c>
      <c r="C178" s="26" t="s">
        <v>657</v>
      </c>
      <c r="D178" s="26" t="s">
        <v>936</v>
      </c>
      <c r="E178" s="26" t="s">
        <v>1625</v>
      </c>
      <c r="F178" s="65">
        <v>18</v>
      </c>
    </row>
    <row r="179" spans="1:7" x14ac:dyDescent="0.2">
      <c r="A179" s="26" t="s">
        <v>4028</v>
      </c>
      <c r="B179" s="26" t="s">
        <v>284</v>
      </c>
      <c r="C179" s="26" t="s">
        <v>657</v>
      </c>
      <c r="D179" s="26" t="s">
        <v>937</v>
      </c>
      <c r="E179" s="26" t="s">
        <v>1627</v>
      </c>
      <c r="F179" s="65">
        <v>38</v>
      </c>
    </row>
    <row r="180" spans="1:7" x14ac:dyDescent="0.2">
      <c r="A180" s="26" t="s">
        <v>4029</v>
      </c>
      <c r="B180" s="26" t="s">
        <v>284</v>
      </c>
      <c r="C180" s="26" t="s">
        <v>657</v>
      </c>
      <c r="D180" s="26" t="s">
        <v>937</v>
      </c>
      <c r="E180" s="26" t="s">
        <v>1626</v>
      </c>
      <c r="F180" s="65">
        <v>38</v>
      </c>
    </row>
    <row r="181" spans="1:7" x14ac:dyDescent="0.2">
      <c r="A181" s="26" t="s">
        <v>5669</v>
      </c>
      <c r="B181" s="26" t="s">
        <v>284</v>
      </c>
      <c r="C181" s="26" t="s">
        <v>657</v>
      </c>
      <c r="D181" s="26" t="s">
        <v>936</v>
      </c>
      <c r="E181" s="26" t="s">
        <v>1625</v>
      </c>
      <c r="F181" s="65">
        <v>18</v>
      </c>
    </row>
    <row r="182" spans="1:7" x14ac:dyDescent="0.2">
      <c r="A182" s="26" t="s">
        <v>5674</v>
      </c>
      <c r="B182" s="26" t="s">
        <v>307</v>
      </c>
      <c r="C182" s="26" t="s">
        <v>657</v>
      </c>
      <c r="D182" s="26" t="s">
        <v>936</v>
      </c>
      <c r="E182" s="26" t="s">
        <v>1625</v>
      </c>
      <c r="F182" s="65">
        <v>18</v>
      </c>
    </row>
    <row r="183" spans="1:7" x14ac:dyDescent="0.2">
      <c r="A183" s="26" t="s">
        <v>4030</v>
      </c>
      <c r="B183" s="26" t="s">
        <v>676</v>
      </c>
      <c r="C183" s="26" t="s">
        <v>657</v>
      </c>
      <c r="D183" s="26" t="s">
        <v>937</v>
      </c>
      <c r="E183" s="26" t="s">
        <v>1627</v>
      </c>
      <c r="F183" s="65">
        <v>38</v>
      </c>
    </row>
    <row r="184" spans="1:7" x14ac:dyDescent="0.2">
      <c r="A184" s="26" t="s">
        <v>4031</v>
      </c>
      <c r="B184" s="26" t="s">
        <v>676</v>
      </c>
      <c r="C184" s="26" t="s">
        <v>657</v>
      </c>
      <c r="D184" s="26" t="s">
        <v>937</v>
      </c>
      <c r="E184" s="26" t="s">
        <v>1626</v>
      </c>
      <c r="F184" s="65">
        <v>38</v>
      </c>
    </row>
    <row r="185" spans="1:7" x14ac:dyDescent="0.2">
      <c r="A185" s="26" t="s">
        <v>5675</v>
      </c>
      <c r="B185" s="26" t="s">
        <v>676</v>
      </c>
      <c r="C185" s="26" t="s">
        <v>657</v>
      </c>
      <c r="D185" s="26" t="s">
        <v>936</v>
      </c>
      <c r="E185" s="26" t="s">
        <v>1625</v>
      </c>
      <c r="F185" s="65">
        <v>18</v>
      </c>
    </row>
    <row r="186" spans="1:7" x14ac:dyDescent="0.2">
      <c r="A186" s="26" t="s">
        <v>4478</v>
      </c>
      <c r="B186" s="26" t="s">
        <v>4484</v>
      </c>
      <c r="C186" s="26" t="s">
        <v>657</v>
      </c>
      <c r="D186" s="26" t="s">
        <v>936</v>
      </c>
      <c r="E186" s="26" t="s">
        <v>1625</v>
      </c>
      <c r="F186" s="65">
        <v>18</v>
      </c>
      <c r="G186" s="33"/>
    </row>
    <row r="187" spans="1:7" x14ac:dyDescent="0.2">
      <c r="A187" s="26" t="s">
        <v>4477</v>
      </c>
      <c r="B187" s="26" t="s">
        <v>4483</v>
      </c>
      <c r="C187" s="26" t="s">
        <v>657</v>
      </c>
      <c r="D187" s="26" t="s">
        <v>936</v>
      </c>
      <c r="E187" s="26" t="s">
        <v>1625</v>
      </c>
      <c r="F187" s="65">
        <v>18</v>
      </c>
      <c r="G187" s="33"/>
    </row>
    <row r="188" spans="1:7" x14ac:dyDescent="0.2">
      <c r="A188" s="26" t="s">
        <v>4032</v>
      </c>
      <c r="B188" s="26" t="s">
        <v>237</v>
      </c>
      <c r="C188" s="26" t="s">
        <v>657</v>
      </c>
      <c r="D188" s="26" t="s">
        <v>937</v>
      </c>
      <c r="E188" s="26" t="s">
        <v>1627</v>
      </c>
      <c r="F188" s="65">
        <v>38</v>
      </c>
    </row>
    <row r="189" spans="1:7" x14ac:dyDescent="0.2">
      <c r="A189" s="26" t="s">
        <v>4033</v>
      </c>
      <c r="B189" s="26" t="s">
        <v>237</v>
      </c>
      <c r="C189" s="26" t="s">
        <v>657</v>
      </c>
      <c r="D189" s="26" t="s">
        <v>937</v>
      </c>
      <c r="E189" s="26" t="s">
        <v>1626</v>
      </c>
      <c r="F189" s="65">
        <v>38</v>
      </c>
    </row>
    <row r="190" spans="1:7" x14ac:dyDescent="0.2">
      <c r="A190" s="26" t="s">
        <v>4044</v>
      </c>
      <c r="B190" s="26" t="s">
        <v>237</v>
      </c>
      <c r="C190" s="26" t="s">
        <v>657</v>
      </c>
      <c r="D190" s="26" t="s">
        <v>939</v>
      </c>
      <c r="E190" s="26" t="s">
        <v>1629</v>
      </c>
      <c r="F190" s="65">
        <v>8</v>
      </c>
    </row>
    <row r="191" spans="1:7" x14ac:dyDescent="0.2">
      <c r="A191" s="26" t="s">
        <v>6122</v>
      </c>
      <c r="B191" s="26" t="s">
        <v>6125</v>
      </c>
      <c r="C191" s="26" t="s">
        <v>657</v>
      </c>
      <c r="D191" s="26" t="s">
        <v>936</v>
      </c>
      <c r="E191" s="26" t="s">
        <v>1625</v>
      </c>
      <c r="F191" s="65">
        <v>18</v>
      </c>
    </row>
    <row r="192" spans="1:7" x14ac:dyDescent="0.2">
      <c r="A192" s="26" t="s">
        <v>4034</v>
      </c>
      <c r="B192" s="26" t="s">
        <v>318</v>
      </c>
      <c r="C192" s="26" t="s">
        <v>657</v>
      </c>
      <c r="D192" s="26" t="s">
        <v>937</v>
      </c>
      <c r="E192" s="26" t="s">
        <v>1627</v>
      </c>
      <c r="F192" s="65">
        <v>38</v>
      </c>
    </row>
    <row r="193" spans="1:7" x14ac:dyDescent="0.2">
      <c r="A193" s="26" t="s">
        <v>4035</v>
      </c>
      <c r="B193" s="26" t="s">
        <v>318</v>
      </c>
      <c r="C193" s="26" t="s">
        <v>657</v>
      </c>
      <c r="D193" s="26" t="s">
        <v>937</v>
      </c>
      <c r="E193" s="26" t="s">
        <v>1626</v>
      </c>
      <c r="F193" s="65">
        <v>38</v>
      </c>
    </row>
    <row r="194" spans="1:7" x14ac:dyDescent="0.2">
      <c r="A194" s="26" t="s">
        <v>5696</v>
      </c>
      <c r="B194" s="26" t="s">
        <v>331</v>
      </c>
      <c r="C194" s="26" t="s">
        <v>657</v>
      </c>
      <c r="D194" s="26" t="s">
        <v>936</v>
      </c>
      <c r="E194" s="26" t="s">
        <v>1625</v>
      </c>
      <c r="F194" s="65">
        <v>18</v>
      </c>
    </row>
    <row r="195" spans="1:7" x14ac:dyDescent="0.2">
      <c r="A195" s="26" t="s">
        <v>5697</v>
      </c>
      <c r="B195" s="26" t="s">
        <v>121</v>
      </c>
      <c r="C195" s="26" t="s">
        <v>657</v>
      </c>
      <c r="D195" s="26" t="s">
        <v>936</v>
      </c>
      <c r="E195" s="26" t="s">
        <v>1625</v>
      </c>
      <c r="F195" s="65">
        <v>18</v>
      </c>
    </row>
    <row r="196" spans="1:7" x14ac:dyDescent="0.2">
      <c r="A196" s="26" t="s">
        <v>6126</v>
      </c>
      <c r="B196" s="26" t="s">
        <v>6127</v>
      </c>
      <c r="C196" s="26" t="s">
        <v>657</v>
      </c>
      <c r="D196" s="26" t="s">
        <v>936</v>
      </c>
      <c r="E196" s="26" t="s">
        <v>1625</v>
      </c>
      <c r="F196" s="65">
        <v>18</v>
      </c>
    </row>
    <row r="197" spans="1:7" x14ac:dyDescent="0.2">
      <c r="A197" s="26" t="s">
        <v>5698</v>
      </c>
      <c r="B197" s="26" t="s">
        <v>334</v>
      </c>
      <c r="C197" s="26" t="s">
        <v>657</v>
      </c>
      <c r="D197" s="26" t="s">
        <v>936</v>
      </c>
      <c r="E197" s="26" t="s">
        <v>1625</v>
      </c>
      <c r="F197" s="65">
        <v>18</v>
      </c>
    </row>
    <row r="198" spans="1:7" x14ac:dyDescent="0.2">
      <c r="A198" s="26" t="s">
        <v>5699</v>
      </c>
      <c r="B198" s="26" t="s">
        <v>329</v>
      </c>
      <c r="C198" s="26" t="s">
        <v>657</v>
      </c>
      <c r="D198" s="26" t="s">
        <v>936</v>
      </c>
      <c r="E198" s="26" t="s">
        <v>1625</v>
      </c>
      <c r="F198" s="65">
        <v>18</v>
      </c>
    </row>
    <row r="199" spans="1:7" x14ac:dyDescent="0.2">
      <c r="A199" s="26" t="s">
        <v>4432</v>
      </c>
      <c r="B199" s="26" t="s">
        <v>4433</v>
      </c>
      <c r="C199" s="26" t="s">
        <v>657</v>
      </c>
      <c r="D199" s="26" t="s">
        <v>936</v>
      </c>
      <c r="E199" s="26" t="s">
        <v>1625</v>
      </c>
      <c r="F199" s="65">
        <v>19</v>
      </c>
      <c r="G199" s="33"/>
    </row>
    <row r="200" spans="1:7" x14ac:dyDescent="0.2">
      <c r="A200" s="26" t="s">
        <v>4486</v>
      </c>
      <c r="B200" s="26" t="s">
        <v>4431</v>
      </c>
      <c r="C200" s="26" t="s">
        <v>657</v>
      </c>
      <c r="D200" s="26" t="s">
        <v>937</v>
      </c>
      <c r="E200" s="26" t="s">
        <v>1628</v>
      </c>
      <c r="F200" s="65">
        <v>20</v>
      </c>
      <c r="G200" s="33"/>
    </row>
    <row r="201" spans="1:7" x14ac:dyDescent="0.2">
      <c r="A201" s="26" t="s">
        <v>4487</v>
      </c>
      <c r="B201" s="26" t="s">
        <v>4431</v>
      </c>
      <c r="C201" s="26" t="s">
        <v>657</v>
      </c>
      <c r="D201" s="26" t="s">
        <v>937</v>
      </c>
      <c r="E201" s="26" t="s">
        <v>1627</v>
      </c>
      <c r="F201" s="65">
        <v>20</v>
      </c>
      <c r="G201" s="33"/>
    </row>
    <row r="202" spans="1:7" x14ac:dyDescent="0.2">
      <c r="A202" s="26" t="s">
        <v>4430</v>
      </c>
      <c r="B202" s="26" t="s">
        <v>4431</v>
      </c>
      <c r="C202" s="26" t="s">
        <v>657</v>
      </c>
      <c r="D202" s="26" t="s">
        <v>936</v>
      </c>
      <c r="E202" s="26" t="s">
        <v>1625</v>
      </c>
      <c r="F202" s="65">
        <v>19</v>
      </c>
      <c r="G202" s="33"/>
    </row>
    <row r="203" spans="1:7" x14ac:dyDescent="0.2">
      <c r="A203" s="26" t="s">
        <v>4036</v>
      </c>
      <c r="B203" s="26" t="s">
        <v>122</v>
      </c>
      <c r="C203" s="26" t="s">
        <v>657</v>
      </c>
      <c r="D203" s="26" t="s">
        <v>937</v>
      </c>
      <c r="E203" s="26" t="s">
        <v>1627</v>
      </c>
      <c r="F203" s="65">
        <v>38</v>
      </c>
    </row>
    <row r="204" spans="1:7" x14ac:dyDescent="0.2">
      <c r="A204" s="26" t="s">
        <v>4037</v>
      </c>
      <c r="B204" s="26" t="s">
        <v>122</v>
      </c>
      <c r="C204" s="26" t="s">
        <v>657</v>
      </c>
      <c r="D204" s="26" t="s">
        <v>937</v>
      </c>
      <c r="E204" s="26" t="s">
        <v>1626</v>
      </c>
      <c r="F204" s="65">
        <v>38</v>
      </c>
    </row>
    <row r="205" spans="1:7" x14ac:dyDescent="0.2">
      <c r="A205" s="26" t="s">
        <v>4050</v>
      </c>
      <c r="B205" s="26" t="s">
        <v>122</v>
      </c>
      <c r="C205" s="26" t="s">
        <v>657</v>
      </c>
      <c r="D205" s="26" t="s">
        <v>939</v>
      </c>
      <c r="E205" s="26" t="s">
        <v>1629</v>
      </c>
      <c r="F205" s="65">
        <v>8</v>
      </c>
    </row>
    <row r="206" spans="1:7" x14ac:dyDescent="0.2">
      <c r="A206" s="26" t="s">
        <v>4038</v>
      </c>
      <c r="B206" s="26" t="s">
        <v>123</v>
      </c>
      <c r="C206" s="26" t="s">
        <v>657</v>
      </c>
      <c r="D206" s="26" t="s">
        <v>937</v>
      </c>
      <c r="E206" s="26" t="s">
        <v>1627</v>
      </c>
      <c r="F206" s="65">
        <v>38</v>
      </c>
    </row>
    <row r="207" spans="1:7" x14ac:dyDescent="0.2">
      <c r="A207" s="26" t="s">
        <v>4039</v>
      </c>
      <c r="B207" s="26" t="s">
        <v>123</v>
      </c>
      <c r="C207" s="26" t="s">
        <v>657</v>
      </c>
      <c r="D207" s="26" t="s">
        <v>937</v>
      </c>
      <c r="E207" s="26" t="s">
        <v>1626</v>
      </c>
      <c r="F207" s="65">
        <v>38</v>
      </c>
    </row>
    <row r="208" spans="1:7" x14ac:dyDescent="0.2">
      <c r="A208" s="26" t="s">
        <v>4052</v>
      </c>
      <c r="B208" s="26" t="s">
        <v>992</v>
      </c>
      <c r="C208" s="26" t="s">
        <v>657</v>
      </c>
      <c r="D208" s="26" t="s">
        <v>939</v>
      </c>
      <c r="E208" s="26" t="s">
        <v>1629</v>
      </c>
      <c r="F208" s="65">
        <v>8</v>
      </c>
    </row>
    <row r="209" spans="1:7" x14ac:dyDescent="0.2">
      <c r="A209" s="26" t="s">
        <v>4040</v>
      </c>
      <c r="B209" s="26" t="s">
        <v>336</v>
      </c>
      <c r="C209" s="26" t="s">
        <v>657</v>
      </c>
      <c r="D209" s="26" t="s">
        <v>937</v>
      </c>
      <c r="E209" s="26" t="s">
        <v>1627</v>
      </c>
      <c r="F209" s="65">
        <v>38</v>
      </c>
    </row>
    <row r="210" spans="1:7" x14ac:dyDescent="0.2">
      <c r="A210" s="26" t="s">
        <v>742</v>
      </c>
      <c r="B210" s="26" t="s">
        <v>336</v>
      </c>
      <c r="C210" s="26" t="s">
        <v>657</v>
      </c>
      <c r="D210" s="26" t="s">
        <v>937</v>
      </c>
      <c r="E210" s="26" t="s">
        <v>1626</v>
      </c>
      <c r="F210" s="65">
        <v>38</v>
      </c>
      <c r="G210" s="33"/>
    </row>
    <row r="211" spans="1:7" x14ac:dyDescent="0.2">
      <c r="A211" s="26" t="s">
        <v>4055</v>
      </c>
      <c r="B211" s="26" t="s">
        <v>336</v>
      </c>
      <c r="C211" s="26" t="s">
        <v>657</v>
      </c>
      <c r="D211" s="26" t="s">
        <v>939</v>
      </c>
      <c r="E211" s="26" t="s">
        <v>1629</v>
      </c>
      <c r="F211" s="65">
        <v>8</v>
      </c>
    </row>
    <row r="212" spans="1:7" x14ac:dyDescent="0.2">
      <c r="A212" s="26" t="s">
        <v>752</v>
      </c>
      <c r="B212" s="26" t="s">
        <v>337</v>
      </c>
      <c r="C212" s="26" t="s">
        <v>657</v>
      </c>
      <c r="D212" s="26" t="s">
        <v>939</v>
      </c>
      <c r="E212" s="26" t="s">
        <v>1629</v>
      </c>
      <c r="F212" s="65">
        <v>8</v>
      </c>
      <c r="G212" s="33"/>
    </row>
    <row r="213" spans="1:7" x14ac:dyDescent="0.2">
      <c r="A213" s="26" t="s">
        <v>744</v>
      </c>
      <c r="B213" s="26" t="s">
        <v>987</v>
      </c>
      <c r="C213" s="26" t="s">
        <v>657</v>
      </c>
      <c r="D213" s="26" t="s">
        <v>938</v>
      </c>
      <c r="E213" s="26" t="s">
        <v>1627</v>
      </c>
      <c r="F213" s="65">
        <v>12</v>
      </c>
      <c r="G213" s="33"/>
    </row>
    <row r="214" spans="1:7" x14ac:dyDescent="0.2">
      <c r="A214" s="26" t="s">
        <v>745</v>
      </c>
      <c r="B214" s="26" t="s">
        <v>987</v>
      </c>
      <c r="C214" s="26" t="s">
        <v>657</v>
      </c>
      <c r="D214" s="26" t="s">
        <v>938</v>
      </c>
      <c r="E214" s="26" t="s">
        <v>1628</v>
      </c>
      <c r="F214" s="65">
        <v>12</v>
      </c>
      <c r="G214" s="33"/>
    </row>
    <row r="215" spans="1:7" x14ac:dyDescent="0.2">
      <c r="A215" s="26" t="s">
        <v>4042</v>
      </c>
      <c r="B215" s="26" t="s">
        <v>196</v>
      </c>
      <c r="C215" s="26" t="s">
        <v>657</v>
      </c>
      <c r="D215" s="26" t="s">
        <v>937</v>
      </c>
      <c r="E215" s="26" t="s">
        <v>1627</v>
      </c>
      <c r="F215" s="65">
        <v>38</v>
      </c>
    </row>
    <row r="216" spans="1:7" x14ac:dyDescent="0.2">
      <c r="A216" s="26" t="s">
        <v>4043</v>
      </c>
      <c r="B216" s="26" t="s">
        <v>196</v>
      </c>
      <c r="C216" s="26" t="s">
        <v>657</v>
      </c>
      <c r="D216" s="26" t="s">
        <v>937</v>
      </c>
      <c r="E216" s="26" t="s">
        <v>1626</v>
      </c>
      <c r="F216" s="65">
        <v>38</v>
      </c>
    </row>
    <row r="217" spans="1:7" x14ac:dyDescent="0.2">
      <c r="A217" s="26" t="s">
        <v>4058</v>
      </c>
      <c r="B217" s="26" t="s">
        <v>196</v>
      </c>
      <c r="C217" s="26" t="s">
        <v>657</v>
      </c>
      <c r="D217" s="26" t="s">
        <v>939</v>
      </c>
      <c r="E217" s="26" t="s">
        <v>1629</v>
      </c>
      <c r="F217" s="65">
        <v>8</v>
      </c>
    </row>
    <row r="218" spans="1:7" x14ac:dyDescent="0.2">
      <c r="A218" s="26" t="s">
        <v>4045</v>
      </c>
      <c r="B218" s="26" t="s">
        <v>124</v>
      </c>
      <c r="C218" s="26" t="s">
        <v>657</v>
      </c>
      <c r="D218" s="26" t="s">
        <v>937</v>
      </c>
      <c r="E218" s="26" t="s">
        <v>1627</v>
      </c>
      <c r="F218" s="65">
        <v>38</v>
      </c>
    </row>
    <row r="219" spans="1:7" x14ac:dyDescent="0.2">
      <c r="A219" s="26" t="s">
        <v>4046</v>
      </c>
      <c r="B219" s="26" t="s">
        <v>124</v>
      </c>
      <c r="C219" s="26" t="s">
        <v>657</v>
      </c>
      <c r="D219" s="26" t="s">
        <v>937</v>
      </c>
      <c r="E219" s="26" t="s">
        <v>1626</v>
      </c>
      <c r="F219" s="65">
        <v>38</v>
      </c>
    </row>
    <row r="220" spans="1:7" x14ac:dyDescent="0.2">
      <c r="A220" s="26" t="s">
        <v>5707</v>
      </c>
      <c r="B220" s="26" t="s">
        <v>124</v>
      </c>
      <c r="C220" s="26" t="s">
        <v>657</v>
      </c>
      <c r="D220" s="26" t="s">
        <v>936</v>
      </c>
      <c r="E220" s="26" t="s">
        <v>1625</v>
      </c>
      <c r="F220" s="65">
        <v>18</v>
      </c>
    </row>
    <row r="221" spans="1:7" x14ac:dyDescent="0.2">
      <c r="A221" s="26" t="s">
        <v>746</v>
      </c>
      <c r="B221" s="26" t="s">
        <v>988</v>
      </c>
      <c r="C221" s="26" t="s">
        <v>657</v>
      </c>
      <c r="D221" s="26" t="s">
        <v>938</v>
      </c>
      <c r="E221" s="26" t="s">
        <v>1627</v>
      </c>
      <c r="F221" s="65">
        <v>12</v>
      </c>
      <c r="G221" s="33"/>
    </row>
    <row r="222" spans="1:7" x14ac:dyDescent="0.2">
      <c r="A222" s="26" t="s">
        <v>747</v>
      </c>
      <c r="B222" s="26" t="s">
        <v>988</v>
      </c>
      <c r="C222" s="26" t="s">
        <v>657</v>
      </c>
      <c r="D222" s="26" t="s">
        <v>938</v>
      </c>
      <c r="E222" s="26" t="s">
        <v>1628</v>
      </c>
      <c r="F222" s="65">
        <v>12</v>
      </c>
      <c r="G222" s="33"/>
    </row>
    <row r="223" spans="1:7" x14ac:dyDescent="0.2">
      <c r="A223" s="26" t="s">
        <v>4469</v>
      </c>
      <c r="B223" s="26" t="s">
        <v>4473</v>
      </c>
      <c r="C223" s="26" t="s">
        <v>657</v>
      </c>
      <c r="D223" s="26" t="s">
        <v>936</v>
      </c>
      <c r="E223" s="26" t="s">
        <v>1625</v>
      </c>
      <c r="F223" s="65">
        <v>18</v>
      </c>
      <c r="G223" s="33"/>
    </row>
    <row r="224" spans="1:7" x14ac:dyDescent="0.2">
      <c r="A224" s="26" t="s">
        <v>4469</v>
      </c>
      <c r="B224" s="26" t="s">
        <v>6121</v>
      </c>
      <c r="C224" s="26" t="s">
        <v>657</v>
      </c>
      <c r="D224" s="26" t="s">
        <v>936</v>
      </c>
      <c r="E224" s="26" t="s">
        <v>1625</v>
      </c>
      <c r="F224" s="65">
        <v>18</v>
      </c>
    </row>
    <row r="225" spans="1:7" x14ac:dyDescent="0.2">
      <c r="A225" s="26" t="s">
        <v>4451</v>
      </c>
      <c r="B225" s="26" t="s">
        <v>4465</v>
      </c>
      <c r="C225" s="26" t="s">
        <v>657</v>
      </c>
      <c r="D225" s="26" t="s">
        <v>936</v>
      </c>
      <c r="E225" s="26" t="s">
        <v>1625</v>
      </c>
      <c r="F225" s="65">
        <v>19</v>
      </c>
      <c r="G225" s="33"/>
    </row>
    <row r="226" spans="1:7" x14ac:dyDescent="0.2">
      <c r="A226" s="26" t="s">
        <v>4450</v>
      </c>
      <c r="B226" s="26" t="s">
        <v>4464</v>
      </c>
      <c r="C226" s="26" t="s">
        <v>657</v>
      </c>
      <c r="D226" s="26" t="s">
        <v>936</v>
      </c>
      <c r="E226" s="26" t="s">
        <v>1625</v>
      </c>
      <c r="F226" s="65">
        <v>19</v>
      </c>
      <c r="G226" s="33"/>
    </row>
    <row r="227" spans="1:7" x14ac:dyDescent="0.2">
      <c r="A227" s="26" t="s">
        <v>4047</v>
      </c>
      <c r="B227" s="26" t="s">
        <v>125</v>
      </c>
      <c r="C227" s="26" t="s">
        <v>657</v>
      </c>
      <c r="D227" s="26" t="s">
        <v>937</v>
      </c>
      <c r="E227" s="26" t="s">
        <v>1627</v>
      </c>
      <c r="F227" s="65">
        <v>38</v>
      </c>
    </row>
    <row r="228" spans="1:7" x14ac:dyDescent="0.2">
      <c r="A228" s="26" t="s">
        <v>4048</v>
      </c>
      <c r="B228" s="26" t="s">
        <v>125</v>
      </c>
      <c r="C228" s="26" t="s">
        <v>657</v>
      </c>
      <c r="D228" s="26" t="s">
        <v>937</v>
      </c>
      <c r="E228" s="26" t="s">
        <v>1626</v>
      </c>
      <c r="F228" s="65">
        <v>38</v>
      </c>
    </row>
    <row r="229" spans="1:7" x14ac:dyDescent="0.2">
      <c r="A229" s="26" t="s">
        <v>4505</v>
      </c>
      <c r="B229" s="26" t="s">
        <v>125</v>
      </c>
      <c r="C229" s="26" t="s">
        <v>657</v>
      </c>
      <c r="D229" s="26" t="s">
        <v>937</v>
      </c>
      <c r="E229" s="26" t="s">
        <v>1628</v>
      </c>
      <c r="F229" s="65">
        <v>12</v>
      </c>
      <c r="G229" s="33"/>
    </row>
    <row r="230" spans="1:7" x14ac:dyDescent="0.2">
      <c r="A230" s="26" t="s">
        <v>4506</v>
      </c>
      <c r="B230" s="26" t="s">
        <v>125</v>
      </c>
      <c r="C230" s="26" t="s">
        <v>657</v>
      </c>
      <c r="D230" s="26" t="s">
        <v>937</v>
      </c>
      <c r="E230" s="26" t="s">
        <v>1627</v>
      </c>
      <c r="F230" s="65">
        <v>12</v>
      </c>
      <c r="G230" s="33"/>
    </row>
    <row r="231" spans="1:7" x14ac:dyDescent="0.2">
      <c r="A231" s="26" t="s">
        <v>748</v>
      </c>
      <c r="B231" s="26" t="s">
        <v>125</v>
      </c>
      <c r="C231" s="26" t="s">
        <v>657</v>
      </c>
      <c r="D231" s="26" t="s">
        <v>938</v>
      </c>
      <c r="E231" s="26" t="s">
        <v>1628</v>
      </c>
      <c r="F231" s="65">
        <v>12</v>
      </c>
      <c r="G231" s="33"/>
    </row>
    <row r="232" spans="1:7" x14ac:dyDescent="0.2">
      <c r="A232" s="26" t="s">
        <v>5709</v>
      </c>
      <c r="B232" s="26" t="s">
        <v>125</v>
      </c>
      <c r="C232" s="26" t="s">
        <v>657</v>
      </c>
      <c r="D232" s="26" t="s">
        <v>936</v>
      </c>
      <c r="E232" s="26" t="s">
        <v>1625</v>
      </c>
      <c r="F232" s="65">
        <v>18</v>
      </c>
    </row>
    <row r="233" spans="1:7" x14ac:dyDescent="0.2">
      <c r="A233" s="26" t="s">
        <v>749</v>
      </c>
      <c r="B233" s="26" t="s">
        <v>989</v>
      </c>
      <c r="C233" s="26" t="s">
        <v>657</v>
      </c>
      <c r="D233" s="26" t="s">
        <v>938</v>
      </c>
      <c r="E233" s="26" t="s">
        <v>1627</v>
      </c>
      <c r="F233" s="65">
        <v>12</v>
      </c>
      <c r="G233" s="33"/>
    </row>
    <row r="234" spans="1:7" x14ac:dyDescent="0.2">
      <c r="A234" s="26" t="s">
        <v>750</v>
      </c>
      <c r="B234" s="26" t="s">
        <v>990</v>
      </c>
      <c r="C234" s="26" t="s">
        <v>657</v>
      </c>
      <c r="D234" s="26" t="s">
        <v>936</v>
      </c>
      <c r="E234" s="26" t="s">
        <v>1625</v>
      </c>
      <c r="F234" s="65">
        <v>18</v>
      </c>
    </row>
    <row r="235" spans="1:7" x14ac:dyDescent="0.2">
      <c r="A235" s="26" t="s">
        <v>751</v>
      </c>
      <c r="B235" s="26" t="s">
        <v>991</v>
      </c>
      <c r="C235" s="26" t="s">
        <v>657</v>
      </c>
      <c r="D235" s="26" t="s">
        <v>936</v>
      </c>
      <c r="E235" s="26" t="s">
        <v>1625</v>
      </c>
      <c r="F235" s="65">
        <v>18</v>
      </c>
      <c r="G235" s="33"/>
    </row>
    <row r="236" spans="1:7" x14ac:dyDescent="0.2">
      <c r="A236" s="26" t="s">
        <v>4049</v>
      </c>
      <c r="B236" s="26" t="s">
        <v>197</v>
      </c>
      <c r="C236" s="26" t="s">
        <v>657</v>
      </c>
      <c r="D236" s="26" t="s">
        <v>936</v>
      </c>
      <c r="E236" s="26" t="s">
        <v>1625</v>
      </c>
      <c r="F236" s="65">
        <v>18</v>
      </c>
    </row>
    <row r="237" spans="1:7" x14ac:dyDescent="0.2">
      <c r="A237" s="26" t="s">
        <v>5726</v>
      </c>
      <c r="B237" s="26" t="s">
        <v>198</v>
      </c>
      <c r="C237" s="26" t="s">
        <v>657</v>
      </c>
      <c r="D237" s="26" t="s">
        <v>936</v>
      </c>
      <c r="E237" s="26" t="s">
        <v>1625</v>
      </c>
      <c r="F237" s="65">
        <v>18</v>
      </c>
    </row>
    <row r="238" spans="1:7" x14ac:dyDescent="0.2">
      <c r="A238" s="26" t="s">
        <v>5730</v>
      </c>
      <c r="B238" s="26" t="s">
        <v>126</v>
      </c>
      <c r="C238" s="26" t="s">
        <v>657</v>
      </c>
      <c r="D238" s="26" t="s">
        <v>936</v>
      </c>
      <c r="E238" s="26" t="s">
        <v>1625</v>
      </c>
      <c r="F238" s="65">
        <v>18</v>
      </c>
    </row>
    <row r="239" spans="1:7" x14ac:dyDescent="0.2">
      <c r="A239" s="26" t="s">
        <v>5733</v>
      </c>
      <c r="B239" s="26" t="s">
        <v>263</v>
      </c>
      <c r="C239" s="26" t="s">
        <v>657</v>
      </c>
      <c r="D239" s="26" t="s">
        <v>936</v>
      </c>
      <c r="E239" s="26" t="s">
        <v>1625</v>
      </c>
      <c r="F239" s="65">
        <v>18</v>
      </c>
    </row>
    <row r="240" spans="1:7" x14ac:dyDescent="0.2">
      <c r="A240" s="26" t="s">
        <v>4501</v>
      </c>
      <c r="B240" s="26" t="s">
        <v>4510</v>
      </c>
      <c r="C240" s="26" t="s">
        <v>657</v>
      </c>
      <c r="D240" s="26" t="s">
        <v>937</v>
      </c>
      <c r="E240" s="26" t="s">
        <v>1628</v>
      </c>
      <c r="F240" s="65">
        <v>12</v>
      </c>
      <c r="G240" s="33"/>
    </row>
    <row r="241" spans="1:7" x14ac:dyDescent="0.2">
      <c r="A241" s="26" t="s">
        <v>4502</v>
      </c>
      <c r="B241" s="26" t="s">
        <v>4510</v>
      </c>
      <c r="C241" s="26" t="s">
        <v>657</v>
      </c>
      <c r="D241" s="26" t="s">
        <v>937</v>
      </c>
      <c r="E241" s="26" t="s">
        <v>1627</v>
      </c>
      <c r="F241" s="65">
        <v>12</v>
      </c>
      <c r="G241" s="33"/>
    </row>
    <row r="242" spans="1:7" x14ac:dyDescent="0.2">
      <c r="A242" s="26" t="s">
        <v>4491</v>
      </c>
      <c r="B242" s="26" t="s">
        <v>4507</v>
      </c>
      <c r="C242" s="26" t="s">
        <v>657</v>
      </c>
      <c r="D242" s="26" t="s">
        <v>937</v>
      </c>
      <c r="E242" s="26" t="s">
        <v>1628</v>
      </c>
      <c r="F242" s="65">
        <v>20</v>
      </c>
      <c r="G242" s="33"/>
    </row>
    <row r="243" spans="1:7" x14ac:dyDescent="0.2">
      <c r="A243" s="26" t="s">
        <v>4492</v>
      </c>
      <c r="B243" s="26" t="s">
        <v>4507</v>
      </c>
      <c r="C243" s="26" t="s">
        <v>657</v>
      </c>
      <c r="D243" s="26" t="s">
        <v>937</v>
      </c>
      <c r="E243" s="26" t="s">
        <v>1627</v>
      </c>
      <c r="F243" s="65">
        <v>20</v>
      </c>
      <c r="G243" s="33"/>
    </row>
    <row r="244" spans="1:7" x14ac:dyDescent="0.2">
      <c r="A244" s="26" t="s">
        <v>4495</v>
      </c>
      <c r="B244" s="26" t="s">
        <v>4508</v>
      </c>
      <c r="C244" s="26" t="s">
        <v>657</v>
      </c>
      <c r="D244" s="26" t="s">
        <v>937</v>
      </c>
      <c r="E244" s="26" t="s">
        <v>1628</v>
      </c>
      <c r="F244" s="65">
        <v>20</v>
      </c>
      <c r="G244" s="33"/>
    </row>
    <row r="245" spans="1:7" x14ac:dyDescent="0.2">
      <c r="A245" s="26" t="s">
        <v>4496</v>
      </c>
      <c r="B245" s="26" t="s">
        <v>4508</v>
      </c>
      <c r="C245" s="26" t="s">
        <v>657</v>
      </c>
      <c r="D245" s="26" t="s">
        <v>937</v>
      </c>
      <c r="E245" s="26" t="s">
        <v>1627</v>
      </c>
      <c r="F245" s="65">
        <v>20</v>
      </c>
      <c r="G245" s="33"/>
    </row>
    <row r="246" spans="1:7" x14ac:dyDescent="0.2">
      <c r="A246" s="26" t="s">
        <v>4051</v>
      </c>
      <c r="B246" s="26" t="s">
        <v>326</v>
      </c>
      <c r="C246" s="26" t="s">
        <v>657</v>
      </c>
      <c r="D246" s="26" t="s">
        <v>937</v>
      </c>
      <c r="E246" s="26" t="s">
        <v>1626</v>
      </c>
      <c r="F246" s="65">
        <v>38</v>
      </c>
    </row>
    <row r="247" spans="1:7" x14ac:dyDescent="0.2">
      <c r="A247" s="26" t="s">
        <v>777</v>
      </c>
      <c r="B247" s="26" t="s">
        <v>326</v>
      </c>
      <c r="C247" s="26" t="s">
        <v>657</v>
      </c>
      <c r="D247" s="26" t="s">
        <v>937</v>
      </c>
      <c r="E247" s="26" t="s">
        <v>1627</v>
      </c>
      <c r="F247" s="65">
        <v>38</v>
      </c>
      <c r="G247" s="33"/>
    </row>
    <row r="248" spans="1:7" x14ac:dyDescent="0.2">
      <c r="A248" s="26" t="s">
        <v>4061</v>
      </c>
      <c r="B248" s="26" t="s">
        <v>326</v>
      </c>
      <c r="C248" s="26" t="s">
        <v>657</v>
      </c>
      <c r="D248" s="26" t="s">
        <v>939</v>
      </c>
      <c r="E248" s="26" t="s">
        <v>1629</v>
      </c>
      <c r="F248" s="65">
        <v>8</v>
      </c>
    </row>
    <row r="249" spans="1:7" x14ac:dyDescent="0.2">
      <c r="A249" s="26" t="s">
        <v>4053</v>
      </c>
      <c r="B249" s="26" t="s">
        <v>325</v>
      </c>
      <c r="C249" s="26" t="s">
        <v>657</v>
      </c>
      <c r="D249" s="26" t="s">
        <v>937</v>
      </c>
      <c r="E249" s="26" t="s">
        <v>1627</v>
      </c>
      <c r="F249" s="65">
        <v>38</v>
      </c>
    </row>
    <row r="250" spans="1:7" x14ac:dyDescent="0.2">
      <c r="A250" s="26" t="s">
        <v>4054</v>
      </c>
      <c r="B250" s="26" t="s">
        <v>325</v>
      </c>
      <c r="C250" s="26" t="s">
        <v>657</v>
      </c>
      <c r="D250" s="26" t="s">
        <v>937</v>
      </c>
      <c r="E250" s="26" t="s">
        <v>1626</v>
      </c>
      <c r="F250" s="65">
        <v>38</v>
      </c>
    </row>
    <row r="251" spans="1:7" x14ac:dyDescent="0.2">
      <c r="A251" s="26" t="s">
        <v>4066</v>
      </c>
      <c r="B251" s="26" t="s">
        <v>325</v>
      </c>
      <c r="C251" s="26" t="s">
        <v>657</v>
      </c>
      <c r="D251" s="26" t="s">
        <v>939</v>
      </c>
      <c r="E251" s="26" t="s">
        <v>1629</v>
      </c>
      <c r="F251" s="65">
        <v>8</v>
      </c>
    </row>
    <row r="252" spans="1:7" x14ac:dyDescent="0.2">
      <c r="A252" s="26" t="s">
        <v>753</v>
      </c>
      <c r="B252" s="26" t="s">
        <v>994</v>
      </c>
      <c r="C252" s="26" t="s">
        <v>657</v>
      </c>
      <c r="D252" s="26" t="s">
        <v>939</v>
      </c>
      <c r="E252" s="26" t="s">
        <v>1629</v>
      </c>
      <c r="F252" s="65">
        <v>8</v>
      </c>
      <c r="G252" s="33"/>
    </row>
    <row r="253" spans="1:7" x14ac:dyDescent="0.2">
      <c r="A253" s="26" t="s">
        <v>4056</v>
      </c>
      <c r="B253" s="26" t="s">
        <v>327</v>
      </c>
      <c r="C253" s="26" t="s">
        <v>657</v>
      </c>
      <c r="D253" s="26" t="s">
        <v>937</v>
      </c>
      <c r="E253" s="26" t="s">
        <v>1627</v>
      </c>
      <c r="F253" s="65">
        <v>38</v>
      </c>
    </row>
    <row r="254" spans="1:7" x14ac:dyDescent="0.2">
      <c r="A254" s="26" t="s">
        <v>4057</v>
      </c>
      <c r="B254" s="26" t="s">
        <v>327</v>
      </c>
      <c r="C254" s="26" t="s">
        <v>657</v>
      </c>
      <c r="D254" s="26" t="s">
        <v>937</v>
      </c>
      <c r="E254" s="26" t="s">
        <v>1626</v>
      </c>
      <c r="F254" s="65">
        <v>38</v>
      </c>
    </row>
    <row r="255" spans="1:7" x14ac:dyDescent="0.2">
      <c r="A255" s="26" t="s">
        <v>4069</v>
      </c>
      <c r="B255" s="26" t="s">
        <v>327</v>
      </c>
      <c r="C255" s="26" t="s">
        <v>657</v>
      </c>
      <c r="D255" s="26" t="s">
        <v>939</v>
      </c>
      <c r="E255" s="26" t="s">
        <v>1629</v>
      </c>
      <c r="F255" s="65">
        <v>8</v>
      </c>
    </row>
    <row r="256" spans="1:7" x14ac:dyDescent="0.2">
      <c r="A256" s="26" t="s">
        <v>5737</v>
      </c>
      <c r="B256" s="26" t="s">
        <v>199</v>
      </c>
      <c r="C256" s="26" t="s">
        <v>657</v>
      </c>
      <c r="D256" s="26" t="s">
        <v>936</v>
      </c>
      <c r="E256" s="26" t="s">
        <v>1625</v>
      </c>
      <c r="F256" s="65">
        <v>18</v>
      </c>
      <c r="G256" s="33"/>
    </row>
    <row r="257" spans="1:7" x14ac:dyDescent="0.2">
      <c r="A257" s="26" t="s">
        <v>4467</v>
      </c>
      <c r="B257" s="26" t="s">
        <v>4471</v>
      </c>
      <c r="C257" s="26" t="s">
        <v>657</v>
      </c>
      <c r="D257" s="26" t="s">
        <v>936</v>
      </c>
      <c r="E257" s="26" t="s">
        <v>1625</v>
      </c>
      <c r="F257" s="65">
        <v>18</v>
      </c>
      <c r="G257" s="33"/>
    </row>
    <row r="258" spans="1:7" x14ac:dyDescent="0.2">
      <c r="A258" s="26" t="s">
        <v>4435</v>
      </c>
      <c r="B258" s="26" t="s">
        <v>4437</v>
      </c>
      <c r="C258" s="26" t="s">
        <v>657</v>
      </c>
      <c r="D258" s="26" t="s">
        <v>936</v>
      </c>
      <c r="E258" s="26" t="s">
        <v>1625</v>
      </c>
      <c r="F258" s="65">
        <v>19</v>
      </c>
      <c r="G258" s="33"/>
    </row>
    <row r="259" spans="1:7" x14ac:dyDescent="0.2">
      <c r="A259" s="26" t="s">
        <v>4434</v>
      </c>
      <c r="B259" s="26" t="s">
        <v>4436</v>
      </c>
      <c r="C259" s="26" t="s">
        <v>657</v>
      </c>
      <c r="D259" s="26" t="s">
        <v>936</v>
      </c>
      <c r="E259" s="26" t="s">
        <v>1625</v>
      </c>
      <c r="F259" s="65">
        <v>19</v>
      </c>
      <c r="G259" s="33"/>
    </row>
    <row r="260" spans="1:7" x14ac:dyDescent="0.2">
      <c r="A260" s="26" t="s">
        <v>5742</v>
      </c>
      <c r="B260" s="26" t="s">
        <v>200</v>
      </c>
      <c r="C260" s="26" t="s">
        <v>657</v>
      </c>
      <c r="D260" s="26" t="s">
        <v>936</v>
      </c>
      <c r="E260" s="26" t="s">
        <v>1625</v>
      </c>
      <c r="F260" s="65">
        <v>18</v>
      </c>
      <c r="G260" s="33"/>
    </row>
    <row r="261" spans="1:7" x14ac:dyDescent="0.2">
      <c r="A261" s="26" t="s">
        <v>5743</v>
      </c>
      <c r="B261" s="26" t="s">
        <v>993</v>
      </c>
      <c r="C261" s="26" t="s">
        <v>657</v>
      </c>
      <c r="D261" s="26" t="s">
        <v>936</v>
      </c>
      <c r="E261" s="26" t="s">
        <v>1625</v>
      </c>
      <c r="F261" s="65">
        <v>18</v>
      </c>
      <c r="G261" s="33"/>
    </row>
    <row r="262" spans="1:7" x14ac:dyDescent="0.2">
      <c r="A262" s="26" t="s">
        <v>4059</v>
      </c>
      <c r="B262" s="26" t="s">
        <v>127</v>
      </c>
      <c r="C262" s="26" t="s">
        <v>657</v>
      </c>
      <c r="D262" s="26" t="s">
        <v>937</v>
      </c>
      <c r="E262" s="26" t="s">
        <v>1627</v>
      </c>
      <c r="F262" s="65">
        <v>38</v>
      </c>
    </row>
    <row r="263" spans="1:7" x14ac:dyDescent="0.2">
      <c r="A263" s="26" t="s">
        <v>4060</v>
      </c>
      <c r="B263" s="26" t="s">
        <v>127</v>
      </c>
      <c r="C263" s="26" t="s">
        <v>657</v>
      </c>
      <c r="D263" s="26" t="s">
        <v>937</v>
      </c>
      <c r="E263" s="26" t="s">
        <v>1626</v>
      </c>
      <c r="F263" s="65">
        <v>38</v>
      </c>
    </row>
    <row r="264" spans="1:7" x14ac:dyDescent="0.2">
      <c r="A264" s="26" t="s">
        <v>4070</v>
      </c>
      <c r="B264" s="26" t="s">
        <v>127</v>
      </c>
      <c r="C264" s="26" t="s">
        <v>657</v>
      </c>
      <c r="D264" s="26" t="s">
        <v>939</v>
      </c>
      <c r="E264" s="26" t="s">
        <v>1629</v>
      </c>
      <c r="F264" s="65">
        <v>8</v>
      </c>
    </row>
    <row r="265" spans="1:7" x14ac:dyDescent="0.2">
      <c r="A265" s="26" t="s">
        <v>5744</v>
      </c>
      <c r="B265" s="26" t="s">
        <v>201</v>
      </c>
      <c r="C265" s="26" t="s">
        <v>657</v>
      </c>
      <c r="D265" s="26" t="s">
        <v>936</v>
      </c>
      <c r="E265" s="26" t="s">
        <v>1625</v>
      </c>
      <c r="F265" s="65">
        <v>18</v>
      </c>
    </row>
    <row r="266" spans="1:7" x14ac:dyDescent="0.2">
      <c r="A266" s="26" t="s">
        <v>4475</v>
      </c>
      <c r="B266" s="26" t="s">
        <v>4481</v>
      </c>
      <c r="C266" s="26" t="s">
        <v>657</v>
      </c>
      <c r="D266" s="26" t="s">
        <v>936</v>
      </c>
      <c r="E266" s="26" t="s">
        <v>1625</v>
      </c>
      <c r="F266" s="65">
        <v>18</v>
      </c>
      <c r="G266" s="33"/>
    </row>
    <row r="267" spans="1:7" x14ac:dyDescent="0.2">
      <c r="A267" s="26" t="s">
        <v>5752</v>
      </c>
      <c r="B267" s="26" t="s">
        <v>236</v>
      </c>
      <c r="C267" s="26" t="s">
        <v>657</v>
      </c>
      <c r="D267" s="26" t="s">
        <v>936</v>
      </c>
      <c r="E267" s="26" t="s">
        <v>1625</v>
      </c>
      <c r="F267" s="65">
        <v>18</v>
      </c>
    </row>
    <row r="268" spans="1:7" x14ac:dyDescent="0.2">
      <c r="A268" s="26" t="s">
        <v>5758</v>
      </c>
      <c r="B268" s="26" t="s">
        <v>324</v>
      </c>
      <c r="C268" s="26" t="s">
        <v>657</v>
      </c>
      <c r="D268" s="26" t="s">
        <v>936</v>
      </c>
      <c r="E268" s="26" t="s">
        <v>1625</v>
      </c>
      <c r="F268" s="65">
        <v>18</v>
      </c>
    </row>
    <row r="269" spans="1:7" x14ac:dyDescent="0.2">
      <c r="A269" s="26" t="s">
        <v>5759</v>
      </c>
      <c r="B269" s="26" t="s">
        <v>241</v>
      </c>
      <c r="C269" s="26" t="s">
        <v>657</v>
      </c>
      <c r="D269" s="26" t="s">
        <v>936</v>
      </c>
      <c r="E269" s="26" t="s">
        <v>1625</v>
      </c>
      <c r="F269" s="65">
        <v>18</v>
      </c>
    </row>
    <row r="270" spans="1:7" x14ac:dyDescent="0.2">
      <c r="A270" s="26" t="s">
        <v>202</v>
      </c>
      <c r="B270" s="26" t="s">
        <v>317</v>
      </c>
      <c r="C270" s="26" t="s">
        <v>657</v>
      </c>
      <c r="D270" s="26" t="s">
        <v>936</v>
      </c>
      <c r="E270" s="26" t="s">
        <v>1625</v>
      </c>
      <c r="F270" s="65">
        <v>18</v>
      </c>
      <c r="G270" s="33"/>
    </row>
    <row r="271" spans="1:7" x14ac:dyDescent="0.2">
      <c r="A271" s="26" t="s">
        <v>5774</v>
      </c>
      <c r="B271" s="26" t="s">
        <v>203</v>
      </c>
      <c r="C271" s="26" t="s">
        <v>657</v>
      </c>
      <c r="D271" s="26" t="s">
        <v>936</v>
      </c>
      <c r="E271" s="26" t="s">
        <v>1625</v>
      </c>
      <c r="F271" s="65">
        <v>18</v>
      </c>
    </row>
    <row r="272" spans="1:7" x14ac:dyDescent="0.2">
      <c r="A272" s="26" t="s">
        <v>4062</v>
      </c>
      <c r="B272" s="26" t="s">
        <v>498</v>
      </c>
      <c r="C272" s="26" t="s">
        <v>657</v>
      </c>
      <c r="D272" s="26" t="s">
        <v>937</v>
      </c>
      <c r="E272" s="26" t="s">
        <v>1627</v>
      </c>
      <c r="F272" s="65">
        <v>38</v>
      </c>
    </row>
    <row r="273" spans="1:7" x14ac:dyDescent="0.2">
      <c r="A273" s="26" t="s">
        <v>4063</v>
      </c>
      <c r="B273" s="26" t="s">
        <v>498</v>
      </c>
      <c r="C273" s="26" t="s">
        <v>657</v>
      </c>
      <c r="D273" s="26" t="s">
        <v>937</v>
      </c>
      <c r="E273" s="26" t="s">
        <v>1626</v>
      </c>
      <c r="F273" s="65">
        <v>38</v>
      </c>
    </row>
    <row r="274" spans="1:7" x14ac:dyDescent="0.2">
      <c r="A274" s="26" t="s">
        <v>4064</v>
      </c>
      <c r="B274" s="26" t="s">
        <v>499</v>
      </c>
      <c r="C274" s="26" t="s">
        <v>657</v>
      </c>
      <c r="D274" s="26" t="s">
        <v>937</v>
      </c>
      <c r="E274" s="26" t="s">
        <v>1627</v>
      </c>
      <c r="F274" s="65">
        <v>38</v>
      </c>
    </row>
    <row r="275" spans="1:7" x14ac:dyDescent="0.2">
      <c r="A275" s="26" t="s">
        <v>4065</v>
      </c>
      <c r="B275" s="26" t="s">
        <v>499</v>
      </c>
      <c r="C275" s="26" t="s">
        <v>657</v>
      </c>
      <c r="D275" s="26" t="s">
        <v>937</v>
      </c>
      <c r="E275" s="26" t="s">
        <v>1626</v>
      </c>
      <c r="F275" s="65">
        <v>38</v>
      </c>
    </row>
    <row r="276" spans="1:7" x14ac:dyDescent="0.2">
      <c r="A276" s="26" t="s">
        <v>4077</v>
      </c>
      <c r="B276" s="26" t="s">
        <v>499</v>
      </c>
      <c r="C276" s="26" t="s">
        <v>657</v>
      </c>
      <c r="D276" s="26" t="s">
        <v>939</v>
      </c>
      <c r="E276" s="26" t="s">
        <v>1629</v>
      </c>
      <c r="F276" s="65">
        <v>8</v>
      </c>
    </row>
    <row r="277" spans="1:7" x14ac:dyDescent="0.2">
      <c r="A277" s="26" t="s">
        <v>4067</v>
      </c>
      <c r="B277" s="26" t="s">
        <v>469</v>
      </c>
      <c r="C277" s="26" t="s">
        <v>657</v>
      </c>
      <c r="D277" s="26" t="s">
        <v>937</v>
      </c>
      <c r="E277" s="26" t="s">
        <v>1627</v>
      </c>
      <c r="F277" s="65">
        <v>38</v>
      </c>
    </row>
    <row r="278" spans="1:7" x14ac:dyDescent="0.2">
      <c r="A278" s="26" t="s">
        <v>4068</v>
      </c>
      <c r="B278" s="26" t="s">
        <v>469</v>
      </c>
      <c r="C278" s="26" t="s">
        <v>657</v>
      </c>
      <c r="D278" s="26" t="s">
        <v>937</v>
      </c>
      <c r="E278" s="26" t="s">
        <v>1626</v>
      </c>
      <c r="F278" s="65">
        <v>38</v>
      </c>
    </row>
    <row r="279" spans="1:7" x14ac:dyDescent="0.2">
      <c r="A279" s="26" t="s">
        <v>4080</v>
      </c>
      <c r="B279" s="26" t="s">
        <v>469</v>
      </c>
      <c r="C279" s="26" t="s">
        <v>657</v>
      </c>
      <c r="D279" s="26" t="s">
        <v>939</v>
      </c>
      <c r="E279" s="26" t="s">
        <v>1629</v>
      </c>
      <c r="F279" s="65">
        <v>8</v>
      </c>
    </row>
    <row r="280" spans="1:7" x14ac:dyDescent="0.2">
      <c r="A280" s="26" t="s">
        <v>5778</v>
      </c>
      <c r="B280" s="26" t="s">
        <v>469</v>
      </c>
      <c r="C280" s="26" t="s">
        <v>657</v>
      </c>
      <c r="D280" s="26" t="s">
        <v>936</v>
      </c>
      <c r="E280" s="26" t="s">
        <v>1625</v>
      </c>
      <c r="F280" s="65">
        <v>18</v>
      </c>
    </row>
    <row r="281" spans="1:7" x14ac:dyDescent="0.2">
      <c r="A281" s="26" t="s">
        <v>204</v>
      </c>
      <c r="B281" s="26" t="s">
        <v>996</v>
      </c>
      <c r="C281" s="26" t="s">
        <v>657</v>
      </c>
      <c r="D281" s="26" t="s">
        <v>939</v>
      </c>
      <c r="E281" s="26" t="s">
        <v>1629</v>
      </c>
      <c r="F281" s="65">
        <v>8</v>
      </c>
      <c r="G281" s="33"/>
    </row>
    <row r="282" spans="1:7" x14ac:dyDescent="0.2">
      <c r="A282" s="26" t="s">
        <v>4488</v>
      </c>
      <c r="B282" s="26" t="s">
        <v>4490</v>
      </c>
      <c r="C282" s="26" t="s">
        <v>657</v>
      </c>
      <c r="D282" s="26" t="s">
        <v>937</v>
      </c>
      <c r="E282" s="26" t="s">
        <v>1628</v>
      </c>
      <c r="F282" s="65">
        <v>20</v>
      </c>
      <c r="G282" s="33"/>
    </row>
    <row r="283" spans="1:7" x14ac:dyDescent="0.2">
      <c r="A283" s="26" t="s">
        <v>4489</v>
      </c>
      <c r="B283" s="26" t="s">
        <v>4490</v>
      </c>
      <c r="C283" s="26" t="s">
        <v>657</v>
      </c>
      <c r="D283" s="26" t="s">
        <v>937</v>
      </c>
      <c r="E283" s="26" t="s">
        <v>1627</v>
      </c>
      <c r="F283" s="65">
        <v>20</v>
      </c>
      <c r="G283" s="33"/>
    </row>
    <row r="284" spans="1:7" x14ac:dyDescent="0.2">
      <c r="A284" s="26" t="s">
        <v>4071</v>
      </c>
      <c r="B284" s="26" t="s">
        <v>128</v>
      </c>
      <c r="C284" s="26" t="s">
        <v>657</v>
      </c>
      <c r="D284" s="26" t="s">
        <v>938</v>
      </c>
      <c r="E284" s="26" t="s">
        <v>1627</v>
      </c>
      <c r="F284" s="65">
        <v>12</v>
      </c>
    </row>
    <row r="285" spans="1:7" ht="12" customHeight="1" x14ac:dyDescent="0.2">
      <c r="A285" s="26" t="s">
        <v>4085</v>
      </c>
      <c r="B285" s="26" t="s">
        <v>128</v>
      </c>
      <c r="C285" s="26" t="s">
        <v>657</v>
      </c>
      <c r="D285" s="26" t="s">
        <v>939</v>
      </c>
      <c r="E285" s="26" t="s">
        <v>1629</v>
      </c>
      <c r="F285" s="65">
        <v>8</v>
      </c>
    </row>
    <row r="286" spans="1:7" x14ac:dyDescent="0.2">
      <c r="A286" s="26" t="s">
        <v>4072</v>
      </c>
      <c r="B286" s="26" t="s">
        <v>995</v>
      </c>
      <c r="C286" s="26" t="s">
        <v>657</v>
      </c>
      <c r="D286" s="26" t="s">
        <v>938</v>
      </c>
      <c r="E286" s="26" t="s">
        <v>1628</v>
      </c>
      <c r="F286" s="65">
        <v>12</v>
      </c>
    </row>
    <row r="287" spans="1:7" x14ac:dyDescent="0.2">
      <c r="A287" s="26" t="s">
        <v>4073</v>
      </c>
      <c r="B287" s="26" t="s">
        <v>129</v>
      </c>
      <c r="C287" s="26" t="s">
        <v>657</v>
      </c>
      <c r="D287" s="26" t="s">
        <v>937</v>
      </c>
      <c r="E287" s="26" t="s">
        <v>1627</v>
      </c>
      <c r="F287" s="65">
        <v>38</v>
      </c>
    </row>
    <row r="288" spans="1:7" x14ac:dyDescent="0.2">
      <c r="A288" s="26" t="s">
        <v>4074</v>
      </c>
      <c r="B288" s="26" t="s">
        <v>129</v>
      </c>
      <c r="C288" s="26" t="s">
        <v>657</v>
      </c>
      <c r="D288" s="26" t="s">
        <v>937</v>
      </c>
      <c r="E288" s="26" t="s">
        <v>1626</v>
      </c>
      <c r="F288" s="65">
        <v>38</v>
      </c>
    </row>
    <row r="289" spans="1:7" x14ac:dyDescent="0.2">
      <c r="A289" s="26" t="s">
        <v>5784</v>
      </c>
      <c r="B289" s="26" t="s">
        <v>129</v>
      </c>
      <c r="C289" s="26" t="s">
        <v>657</v>
      </c>
      <c r="D289" s="26" t="s">
        <v>936</v>
      </c>
      <c r="E289" s="26" t="s">
        <v>1625</v>
      </c>
      <c r="F289" s="65">
        <v>18</v>
      </c>
    </row>
    <row r="290" spans="1:7" x14ac:dyDescent="0.2">
      <c r="A290" s="26" t="s">
        <v>4075</v>
      </c>
      <c r="B290" s="26" t="s">
        <v>130</v>
      </c>
      <c r="C290" s="26" t="s">
        <v>657</v>
      </c>
      <c r="D290" s="26" t="s">
        <v>937</v>
      </c>
      <c r="E290" s="26" t="s">
        <v>1627</v>
      </c>
      <c r="F290" s="65">
        <v>38</v>
      </c>
    </row>
    <row r="291" spans="1:7" x14ac:dyDescent="0.2">
      <c r="A291" s="26" t="s">
        <v>4076</v>
      </c>
      <c r="B291" s="26" t="s">
        <v>130</v>
      </c>
      <c r="C291" s="26" t="s">
        <v>657</v>
      </c>
      <c r="D291" s="26" t="s">
        <v>937</v>
      </c>
      <c r="E291" s="26" t="s">
        <v>1626</v>
      </c>
      <c r="F291" s="65">
        <v>38</v>
      </c>
    </row>
    <row r="292" spans="1:7" x14ac:dyDescent="0.2">
      <c r="A292" s="26" t="s">
        <v>4088</v>
      </c>
      <c r="B292" s="26" t="s">
        <v>997</v>
      </c>
      <c r="C292" s="26" t="s">
        <v>657</v>
      </c>
      <c r="D292" s="26" t="s">
        <v>939</v>
      </c>
      <c r="E292" s="26" t="s">
        <v>1629</v>
      </c>
      <c r="F292" s="65">
        <v>8</v>
      </c>
    </row>
    <row r="293" spans="1:7" x14ac:dyDescent="0.2">
      <c r="A293" s="26" t="s">
        <v>4078</v>
      </c>
      <c r="B293" s="26" t="s">
        <v>131</v>
      </c>
      <c r="C293" s="26" t="s">
        <v>657</v>
      </c>
      <c r="D293" s="26" t="s">
        <v>937</v>
      </c>
      <c r="E293" s="26" t="s">
        <v>1627</v>
      </c>
      <c r="F293" s="65">
        <v>38</v>
      </c>
    </row>
    <row r="294" spans="1:7" x14ac:dyDescent="0.2">
      <c r="A294" s="26" t="s">
        <v>4079</v>
      </c>
      <c r="B294" s="26" t="s">
        <v>131</v>
      </c>
      <c r="C294" s="26" t="s">
        <v>657</v>
      </c>
      <c r="D294" s="26" t="s">
        <v>937</v>
      </c>
      <c r="E294" s="26" t="s">
        <v>1626</v>
      </c>
      <c r="F294" s="65">
        <v>38</v>
      </c>
    </row>
    <row r="295" spans="1:7" x14ac:dyDescent="0.2">
      <c r="A295" s="26" t="s">
        <v>4090</v>
      </c>
      <c r="B295" s="26" t="s">
        <v>131</v>
      </c>
      <c r="C295" s="26" t="s">
        <v>657</v>
      </c>
      <c r="D295" s="26" t="s">
        <v>939</v>
      </c>
      <c r="E295" s="26" t="s">
        <v>1629</v>
      </c>
      <c r="F295" s="65">
        <v>8</v>
      </c>
    </row>
    <row r="296" spans="1:7" x14ac:dyDescent="0.2">
      <c r="A296" s="26" t="s">
        <v>4503</v>
      </c>
      <c r="B296" s="26" t="s">
        <v>4511</v>
      </c>
      <c r="C296" s="26" t="s">
        <v>657</v>
      </c>
      <c r="D296" s="26" t="s">
        <v>937</v>
      </c>
      <c r="E296" s="26" t="s">
        <v>1628</v>
      </c>
      <c r="F296" s="65">
        <v>12</v>
      </c>
      <c r="G296" s="33"/>
    </row>
    <row r="297" spans="1:7" x14ac:dyDescent="0.2">
      <c r="A297" s="26" t="s">
        <v>4504</v>
      </c>
      <c r="B297" s="26" t="s">
        <v>4511</v>
      </c>
      <c r="C297" s="26" t="s">
        <v>657</v>
      </c>
      <c r="D297" s="26" t="s">
        <v>937</v>
      </c>
      <c r="E297" s="26" t="s">
        <v>1627</v>
      </c>
      <c r="F297" s="65">
        <v>12</v>
      </c>
      <c r="G297" s="33"/>
    </row>
    <row r="298" spans="1:7" x14ac:dyDescent="0.2">
      <c r="A298" s="26" t="s">
        <v>4081</v>
      </c>
      <c r="B298" s="26" t="s">
        <v>132</v>
      </c>
      <c r="C298" s="26" t="s">
        <v>657</v>
      </c>
      <c r="D298" s="26" t="s">
        <v>937</v>
      </c>
      <c r="E298" s="26" t="s">
        <v>1627</v>
      </c>
      <c r="F298" s="65">
        <v>38</v>
      </c>
    </row>
    <row r="299" spans="1:7" x14ac:dyDescent="0.2">
      <c r="A299" s="26" t="s">
        <v>4082</v>
      </c>
      <c r="B299" s="26" t="s">
        <v>132</v>
      </c>
      <c r="C299" s="26" t="s">
        <v>657</v>
      </c>
      <c r="D299" s="26" t="s">
        <v>937</v>
      </c>
      <c r="E299" s="26" t="s">
        <v>1626</v>
      </c>
      <c r="F299" s="65">
        <v>38</v>
      </c>
    </row>
    <row r="300" spans="1:7" x14ac:dyDescent="0.2">
      <c r="A300" s="26" t="s">
        <v>4095</v>
      </c>
      <c r="B300" s="26" t="s">
        <v>132</v>
      </c>
      <c r="C300" s="26" t="s">
        <v>657</v>
      </c>
      <c r="D300" s="26" t="s">
        <v>939</v>
      </c>
      <c r="E300" s="26" t="s">
        <v>1629</v>
      </c>
      <c r="F300" s="65">
        <v>8</v>
      </c>
    </row>
    <row r="301" spans="1:7" x14ac:dyDescent="0.2">
      <c r="A301" s="26" t="s">
        <v>5786</v>
      </c>
      <c r="B301" s="26" t="s">
        <v>132</v>
      </c>
      <c r="C301" s="26" t="s">
        <v>657</v>
      </c>
      <c r="D301" s="26" t="s">
        <v>936</v>
      </c>
      <c r="E301" s="26" t="s">
        <v>1625</v>
      </c>
      <c r="F301" s="65">
        <v>18</v>
      </c>
    </row>
    <row r="302" spans="1:7" x14ac:dyDescent="0.2">
      <c r="A302" s="26" t="s">
        <v>4493</v>
      </c>
      <c r="B302" s="26" t="s">
        <v>4509</v>
      </c>
      <c r="C302" s="26" t="s">
        <v>657</v>
      </c>
      <c r="D302" s="26" t="s">
        <v>937</v>
      </c>
      <c r="E302" s="26" t="s">
        <v>1628</v>
      </c>
      <c r="F302" s="65">
        <v>20</v>
      </c>
      <c r="G302" s="33"/>
    </row>
    <row r="303" spans="1:7" x14ac:dyDescent="0.2">
      <c r="A303" s="26" t="s">
        <v>4494</v>
      </c>
      <c r="B303" s="26" t="s">
        <v>4509</v>
      </c>
      <c r="C303" s="26" t="s">
        <v>657</v>
      </c>
      <c r="D303" s="26" t="s">
        <v>937</v>
      </c>
      <c r="E303" s="26" t="s">
        <v>1627</v>
      </c>
      <c r="F303" s="65">
        <v>20</v>
      </c>
      <c r="G303" s="33"/>
    </row>
    <row r="304" spans="1:7" x14ac:dyDescent="0.2">
      <c r="A304" s="26" t="s">
        <v>4083</v>
      </c>
      <c r="B304" s="26" t="s">
        <v>133</v>
      </c>
      <c r="C304" s="26" t="s">
        <v>657</v>
      </c>
      <c r="D304" s="26" t="s">
        <v>937</v>
      </c>
      <c r="E304" s="26" t="s">
        <v>1627</v>
      </c>
      <c r="F304" s="65">
        <v>38</v>
      </c>
    </row>
    <row r="305" spans="1:7" x14ac:dyDescent="0.2">
      <c r="A305" s="26" t="s">
        <v>4084</v>
      </c>
      <c r="B305" s="26" t="s">
        <v>133</v>
      </c>
      <c r="C305" s="26" t="s">
        <v>657</v>
      </c>
      <c r="D305" s="26" t="s">
        <v>937</v>
      </c>
      <c r="E305" s="26" t="s">
        <v>1626</v>
      </c>
      <c r="F305" s="65">
        <v>38</v>
      </c>
    </row>
    <row r="306" spans="1:7" x14ac:dyDescent="0.2">
      <c r="A306" s="26" t="s">
        <v>4098</v>
      </c>
      <c r="B306" s="26" t="s">
        <v>133</v>
      </c>
      <c r="C306" s="26" t="s">
        <v>657</v>
      </c>
      <c r="D306" s="26" t="s">
        <v>939</v>
      </c>
      <c r="E306" s="26" t="s">
        <v>1629</v>
      </c>
      <c r="F306" s="65">
        <v>8</v>
      </c>
    </row>
    <row r="307" spans="1:7" x14ac:dyDescent="0.2">
      <c r="A307" s="26" t="s">
        <v>4086</v>
      </c>
      <c r="B307" s="26" t="s">
        <v>205</v>
      </c>
      <c r="C307" s="26" t="s">
        <v>657</v>
      </c>
      <c r="D307" s="26" t="s">
        <v>937</v>
      </c>
      <c r="E307" s="26" t="s">
        <v>1627</v>
      </c>
      <c r="F307" s="65">
        <v>38</v>
      </c>
    </row>
    <row r="308" spans="1:7" x14ac:dyDescent="0.2">
      <c r="A308" s="26" t="s">
        <v>4087</v>
      </c>
      <c r="B308" s="26" t="s">
        <v>205</v>
      </c>
      <c r="C308" s="26" t="s">
        <v>657</v>
      </c>
      <c r="D308" s="26" t="s">
        <v>937</v>
      </c>
      <c r="E308" s="26" t="s">
        <v>1626</v>
      </c>
      <c r="F308" s="65">
        <v>38</v>
      </c>
    </row>
    <row r="309" spans="1:7" x14ac:dyDescent="0.2">
      <c r="A309" s="26" t="s">
        <v>4101</v>
      </c>
      <c r="B309" s="26" t="s">
        <v>205</v>
      </c>
      <c r="C309" s="26" t="s">
        <v>657</v>
      </c>
      <c r="D309" s="26" t="s">
        <v>939</v>
      </c>
      <c r="E309" s="26" t="s">
        <v>1629</v>
      </c>
      <c r="F309" s="65">
        <v>8</v>
      </c>
    </row>
    <row r="310" spans="1:7" x14ac:dyDescent="0.2">
      <c r="A310" s="26" t="s">
        <v>754</v>
      </c>
      <c r="B310" s="26" t="s">
        <v>206</v>
      </c>
      <c r="C310" s="26" t="s">
        <v>657</v>
      </c>
      <c r="D310" s="26" t="s">
        <v>937</v>
      </c>
      <c r="E310" s="26" t="s">
        <v>1627</v>
      </c>
      <c r="F310" s="65">
        <v>38</v>
      </c>
      <c r="G310" s="33"/>
    </row>
    <row r="311" spans="1:7" x14ac:dyDescent="0.2">
      <c r="A311" s="26" t="s">
        <v>4089</v>
      </c>
      <c r="B311" s="26" t="s">
        <v>206</v>
      </c>
      <c r="C311" s="26" t="s">
        <v>657</v>
      </c>
      <c r="D311" s="26" t="s">
        <v>937</v>
      </c>
      <c r="E311" s="26" t="s">
        <v>1626</v>
      </c>
      <c r="F311" s="65">
        <v>38</v>
      </c>
    </row>
    <row r="312" spans="1:7" x14ac:dyDescent="0.2">
      <c r="A312" s="26" t="s">
        <v>4103</v>
      </c>
      <c r="B312" s="26" t="s">
        <v>206</v>
      </c>
      <c r="C312" s="26" t="s">
        <v>657</v>
      </c>
      <c r="D312" s="26" t="s">
        <v>939</v>
      </c>
      <c r="E312" s="26" t="s">
        <v>1629</v>
      </c>
      <c r="F312" s="65">
        <v>8</v>
      </c>
    </row>
    <row r="313" spans="1:7" x14ac:dyDescent="0.2">
      <c r="A313" s="26" t="s">
        <v>5791</v>
      </c>
      <c r="B313" s="26" t="s">
        <v>235</v>
      </c>
      <c r="C313" s="26" t="s">
        <v>657</v>
      </c>
      <c r="D313" s="26" t="s">
        <v>936</v>
      </c>
      <c r="E313" s="26" t="s">
        <v>1625</v>
      </c>
      <c r="F313" s="65">
        <v>18</v>
      </c>
    </row>
    <row r="314" spans="1:7" x14ac:dyDescent="0.2">
      <c r="A314" s="26" t="s">
        <v>207</v>
      </c>
      <c r="B314" s="26" t="s">
        <v>316</v>
      </c>
      <c r="C314" s="26" t="s">
        <v>657</v>
      </c>
      <c r="D314" s="26" t="s">
        <v>936</v>
      </c>
      <c r="E314" s="26" t="s">
        <v>1625</v>
      </c>
      <c r="F314" s="65">
        <v>18</v>
      </c>
    </row>
    <row r="315" spans="1:7" x14ac:dyDescent="0.2">
      <c r="A315" s="26" t="s">
        <v>5806</v>
      </c>
      <c r="B315" s="26" t="s">
        <v>134</v>
      </c>
      <c r="C315" s="26" t="s">
        <v>657</v>
      </c>
      <c r="D315" s="26" t="s">
        <v>936</v>
      </c>
      <c r="E315" s="26" t="s">
        <v>1625</v>
      </c>
      <c r="F315" s="65">
        <v>18</v>
      </c>
    </row>
    <row r="316" spans="1:7" x14ac:dyDescent="0.2">
      <c r="A316" s="26" t="s">
        <v>5807</v>
      </c>
      <c r="B316" s="26" t="s">
        <v>208</v>
      </c>
      <c r="C316" s="26" t="s">
        <v>657</v>
      </c>
      <c r="D316" s="26" t="s">
        <v>936</v>
      </c>
      <c r="E316" s="26" t="s">
        <v>1625</v>
      </c>
      <c r="F316" s="65">
        <v>18</v>
      </c>
    </row>
    <row r="317" spans="1:7" x14ac:dyDescent="0.2">
      <c r="A317" s="26" t="s">
        <v>755</v>
      </c>
      <c r="B317" s="26" t="s">
        <v>998</v>
      </c>
      <c r="C317" s="26" t="s">
        <v>657</v>
      </c>
      <c r="D317" s="26" t="s">
        <v>936</v>
      </c>
      <c r="E317" s="26" t="s">
        <v>1625</v>
      </c>
      <c r="F317" s="65">
        <v>18</v>
      </c>
      <c r="G317" s="33"/>
    </row>
    <row r="318" spans="1:7" x14ac:dyDescent="0.2">
      <c r="A318" s="26" t="s">
        <v>5808</v>
      </c>
      <c r="B318" s="26" t="s">
        <v>209</v>
      </c>
      <c r="C318" s="26" t="s">
        <v>657</v>
      </c>
      <c r="D318" s="26" t="s">
        <v>936</v>
      </c>
      <c r="E318" s="26" t="s">
        <v>1625</v>
      </c>
      <c r="F318" s="65">
        <v>18</v>
      </c>
    </row>
    <row r="319" spans="1:7" x14ac:dyDescent="0.2">
      <c r="A319" s="26" t="s">
        <v>5810</v>
      </c>
      <c r="B319" s="26" t="s">
        <v>135</v>
      </c>
      <c r="C319" s="26" t="s">
        <v>657</v>
      </c>
      <c r="D319" s="26" t="s">
        <v>936</v>
      </c>
      <c r="E319" s="26" t="s">
        <v>1625</v>
      </c>
      <c r="F319" s="65">
        <v>18</v>
      </c>
    </row>
    <row r="320" spans="1:7" x14ac:dyDescent="0.2">
      <c r="A320" s="26" t="s">
        <v>5812</v>
      </c>
      <c r="B320" s="26" t="s">
        <v>210</v>
      </c>
      <c r="C320" s="26" t="s">
        <v>657</v>
      </c>
      <c r="D320" s="26" t="s">
        <v>936</v>
      </c>
      <c r="E320" s="26" t="s">
        <v>1625</v>
      </c>
      <c r="F320" s="65">
        <v>18</v>
      </c>
    </row>
    <row r="321" spans="1:7" x14ac:dyDescent="0.2">
      <c r="A321" s="26" t="s">
        <v>756</v>
      </c>
      <c r="B321" s="26" t="s">
        <v>999</v>
      </c>
      <c r="C321" s="26" t="s">
        <v>657</v>
      </c>
      <c r="D321" s="26" t="s">
        <v>936</v>
      </c>
      <c r="E321" s="26" t="s">
        <v>1625</v>
      </c>
      <c r="F321" s="65">
        <v>18</v>
      </c>
      <c r="G321" s="33"/>
    </row>
    <row r="322" spans="1:7" x14ac:dyDescent="0.2">
      <c r="A322" s="26" t="s">
        <v>5818</v>
      </c>
      <c r="B322" s="26" t="s">
        <v>211</v>
      </c>
      <c r="C322" s="26" t="s">
        <v>657</v>
      </c>
      <c r="D322" s="26" t="s">
        <v>936</v>
      </c>
      <c r="E322" s="26" t="s">
        <v>1625</v>
      </c>
      <c r="F322" s="65">
        <v>18</v>
      </c>
    </row>
    <row r="323" spans="1:7" x14ac:dyDescent="0.2">
      <c r="A323" s="26" t="s">
        <v>4479</v>
      </c>
      <c r="B323" s="26" t="s">
        <v>4485</v>
      </c>
      <c r="C323" s="26" t="s">
        <v>657</v>
      </c>
      <c r="D323" s="26" t="s">
        <v>936</v>
      </c>
      <c r="E323" s="26" t="s">
        <v>1625</v>
      </c>
      <c r="F323" s="65">
        <v>18</v>
      </c>
      <c r="G323" s="33"/>
    </row>
    <row r="324" spans="1:7" x14ac:dyDescent="0.2">
      <c r="A324" s="26" t="s">
        <v>5828</v>
      </c>
      <c r="B324" s="26" t="s">
        <v>239</v>
      </c>
      <c r="C324" s="26" t="s">
        <v>657</v>
      </c>
      <c r="D324" s="26" t="s">
        <v>936</v>
      </c>
      <c r="E324" s="26" t="s">
        <v>1625</v>
      </c>
      <c r="F324" s="65">
        <v>18</v>
      </c>
    </row>
    <row r="325" spans="1:7" x14ac:dyDescent="0.2">
      <c r="A325" s="26" t="s">
        <v>5830</v>
      </c>
      <c r="B325" s="26" t="s">
        <v>240</v>
      </c>
      <c r="C325" s="26" t="s">
        <v>657</v>
      </c>
      <c r="D325" s="26" t="s">
        <v>936</v>
      </c>
      <c r="E325" s="26" t="s">
        <v>1625</v>
      </c>
      <c r="F325" s="65">
        <v>18</v>
      </c>
    </row>
    <row r="326" spans="1:7" x14ac:dyDescent="0.2">
      <c r="A326" s="26" t="s">
        <v>5837</v>
      </c>
      <c r="B326" s="26" t="s">
        <v>136</v>
      </c>
      <c r="C326" s="26" t="s">
        <v>657</v>
      </c>
      <c r="D326" s="26" t="s">
        <v>936</v>
      </c>
      <c r="E326" s="26" t="s">
        <v>1625</v>
      </c>
      <c r="F326" s="65">
        <v>18</v>
      </c>
    </row>
    <row r="327" spans="1:7" x14ac:dyDescent="0.2">
      <c r="A327" s="26" t="s">
        <v>5841</v>
      </c>
      <c r="B327" s="26" t="s">
        <v>137</v>
      </c>
      <c r="C327" s="26" t="s">
        <v>657</v>
      </c>
      <c r="D327" s="26" t="s">
        <v>936</v>
      </c>
      <c r="E327" s="26" t="s">
        <v>1625</v>
      </c>
      <c r="F327" s="65">
        <v>18</v>
      </c>
    </row>
    <row r="328" spans="1:7" x14ac:dyDescent="0.2">
      <c r="A328" s="26" t="s">
        <v>5842</v>
      </c>
      <c r="B328" s="26" t="s">
        <v>138</v>
      </c>
      <c r="C328" s="26" t="s">
        <v>657</v>
      </c>
      <c r="D328" s="26" t="s">
        <v>936</v>
      </c>
      <c r="E328" s="26" t="s">
        <v>1625</v>
      </c>
      <c r="F328" s="65">
        <v>18</v>
      </c>
    </row>
    <row r="329" spans="1:7" x14ac:dyDescent="0.2">
      <c r="A329" s="26" t="s">
        <v>5843</v>
      </c>
      <c r="B329" s="26" t="s">
        <v>139</v>
      </c>
      <c r="C329" s="26" t="s">
        <v>657</v>
      </c>
      <c r="D329" s="26" t="s">
        <v>936</v>
      </c>
      <c r="E329" s="26" t="s">
        <v>1625</v>
      </c>
      <c r="F329" s="65">
        <v>18</v>
      </c>
    </row>
    <row r="330" spans="1:7" x14ac:dyDescent="0.2">
      <c r="A330" s="26" t="s">
        <v>5851</v>
      </c>
      <c r="B330" s="26" t="s">
        <v>308</v>
      </c>
      <c r="C330" s="26" t="s">
        <v>657</v>
      </c>
      <c r="D330" s="26" t="s">
        <v>936</v>
      </c>
      <c r="E330" s="26" t="s">
        <v>1625</v>
      </c>
      <c r="F330" s="65">
        <v>18</v>
      </c>
    </row>
    <row r="331" spans="1:7" x14ac:dyDescent="0.2">
      <c r="A331" s="26" t="s">
        <v>4091</v>
      </c>
      <c r="B331" s="26" t="s">
        <v>140</v>
      </c>
      <c r="C331" s="26" t="s">
        <v>657</v>
      </c>
      <c r="D331" s="26" t="s">
        <v>937</v>
      </c>
      <c r="E331" s="26" t="s">
        <v>1627</v>
      </c>
      <c r="F331" s="65">
        <v>38</v>
      </c>
    </row>
    <row r="332" spans="1:7" x14ac:dyDescent="0.2">
      <c r="A332" s="26" t="s">
        <v>4092</v>
      </c>
      <c r="B332" s="26" t="s">
        <v>140</v>
      </c>
      <c r="C332" s="26" t="s">
        <v>657</v>
      </c>
      <c r="D332" s="26" t="s">
        <v>937</v>
      </c>
      <c r="E332" s="26" t="s">
        <v>1626</v>
      </c>
      <c r="F332" s="65">
        <v>38</v>
      </c>
    </row>
    <row r="333" spans="1:7" x14ac:dyDescent="0.2">
      <c r="A333" s="26" t="s">
        <v>4093</v>
      </c>
      <c r="B333" s="26" t="s">
        <v>212</v>
      </c>
      <c r="C333" s="26" t="s">
        <v>657</v>
      </c>
      <c r="D333" s="26" t="s">
        <v>937</v>
      </c>
      <c r="E333" s="26" t="s">
        <v>1627</v>
      </c>
      <c r="F333" s="65">
        <v>38</v>
      </c>
    </row>
    <row r="334" spans="1:7" x14ac:dyDescent="0.2">
      <c r="A334" s="26" t="s">
        <v>4094</v>
      </c>
      <c r="B334" s="26" t="s">
        <v>212</v>
      </c>
      <c r="C334" s="26" t="s">
        <v>657</v>
      </c>
      <c r="D334" s="26" t="s">
        <v>937</v>
      </c>
      <c r="E334" s="26" t="s">
        <v>1626</v>
      </c>
      <c r="F334" s="65">
        <v>38</v>
      </c>
    </row>
    <row r="335" spans="1:7" x14ac:dyDescent="0.2">
      <c r="A335" s="26" t="s">
        <v>4107</v>
      </c>
      <c r="B335" s="26" t="s">
        <v>1005</v>
      </c>
      <c r="C335" s="26" t="s">
        <v>657</v>
      </c>
      <c r="D335" s="26" t="s">
        <v>939</v>
      </c>
      <c r="E335" s="26" t="s">
        <v>1629</v>
      </c>
      <c r="F335" s="65">
        <v>8</v>
      </c>
    </row>
    <row r="336" spans="1:7" x14ac:dyDescent="0.2">
      <c r="A336" s="26" t="s">
        <v>5868</v>
      </c>
      <c r="B336" s="26" t="s">
        <v>495</v>
      </c>
      <c r="C336" s="26" t="s">
        <v>657</v>
      </c>
      <c r="D336" s="26" t="s">
        <v>936</v>
      </c>
      <c r="E336" s="26" t="s">
        <v>1625</v>
      </c>
      <c r="F336" s="65">
        <v>18</v>
      </c>
    </row>
    <row r="337" spans="1:7" x14ac:dyDescent="0.2">
      <c r="A337" s="26" t="s">
        <v>5872</v>
      </c>
      <c r="B337" s="26" t="s">
        <v>323</v>
      </c>
      <c r="C337" s="26" t="s">
        <v>657</v>
      </c>
      <c r="D337" s="26" t="s">
        <v>936</v>
      </c>
      <c r="E337" s="26" t="s">
        <v>1625</v>
      </c>
      <c r="F337" s="65">
        <v>18</v>
      </c>
    </row>
    <row r="338" spans="1:7" x14ac:dyDescent="0.2">
      <c r="A338" s="26" t="s">
        <v>5889</v>
      </c>
      <c r="B338" s="26" t="s">
        <v>330</v>
      </c>
      <c r="C338" s="26" t="s">
        <v>657</v>
      </c>
      <c r="D338" s="26" t="s">
        <v>936</v>
      </c>
      <c r="E338" s="26" t="s">
        <v>1625</v>
      </c>
      <c r="F338" s="65">
        <v>18</v>
      </c>
    </row>
    <row r="339" spans="1:7" x14ac:dyDescent="0.2">
      <c r="A339" s="26" t="s">
        <v>5890</v>
      </c>
      <c r="B339" s="26" t="s">
        <v>141</v>
      </c>
      <c r="C339" s="26" t="s">
        <v>657</v>
      </c>
      <c r="D339" s="26" t="s">
        <v>936</v>
      </c>
      <c r="E339" s="26" t="s">
        <v>1625</v>
      </c>
      <c r="F339" s="65">
        <v>18</v>
      </c>
    </row>
    <row r="340" spans="1:7" x14ac:dyDescent="0.2">
      <c r="A340" s="26" t="s">
        <v>5892</v>
      </c>
      <c r="B340" s="26" t="s">
        <v>142</v>
      </c>
      <c r="C340" s="26" t="s">
        <v>657</v>
      </c>
      <c r="D340" s="26" t="s">
        <v>936</v>
      </c>
      <c r="E340" s="26" t="s">
        <v>1625</v>
      </c>
      <c r="F340" s="65">
        <v>18</v>
      </c>
    </row>
    <row r="341" spans="1:7" x14ac:dyDescent="0.2">
      <c r="A341" s="26" t="s">
        <v>4096</v>
      </c>
      <c r="B341" s="26" t="s">
        <v>143</v>
      </c>
      <c r="C341" s="26" t="s">
        <v>657</v>
      </c>
      <c r="D341" s="26" t="s">
        <v>937</v>
      </c>
      <c r="E341" s="26" t="s">
        <v>1627</v>
      </c>
      <c r="F341" s="65">
        <v>38</v>
      </c>
    </row>
    <row r="342" spans="1:7" x14ac:dyDescent="0.2">
      <c r="A342" s="26" t="s">
        <v>4097</v>
      </c>
      <c r="B342" s="26" t="s">
        <v>143</v>
      </c>
      <c r="C342" s="26" t="s">
        <v>657</v>
      </c>
      <c r="D342" s="26" t="s">
        <v>937</v>
      </c>
      <c r="E342" s="26" t="s">
        <v>1626</v>
      </c>
      <c r="F342" s="65">
        <v>38</v>
      </c>
    </row>
    <row r="343" spans="1:7" x14ac:dyDescent="0.2">
      <c r="A343" s="26" t="s">
        <v>5893</v>
      </c>
      <c r="B343" s="26" t="s">
        <v>143</v>
      </c>
      <c r="C343" s="26" t="s">
        <v>657</v>
      </c>
      <c r="D343" s="26" t="s">
        <v>936</v>
      </c>
      <c r="E343" s="26" t="s">
        <v>1625</v>
      </c>
      <c r="F343" s="65">
        <v>18</v>
      </c>
    </row>
    <row r="344" spans="1:7" x14ac:dyDescent="0.2">
      <c r="A344" s="26" t="s">
        <v>4112</v>
      </c>
      <c r="B344" s="26" t="s">
        <v>1008</v>
      </c>
      <c r="C344" s="26" t="s">
        <v>657</v>
      </c>
      <c r="D344" s="26" t="s">
        <v>939</v>
      </c>
      <c r="E344" s="26" t="s">
        <v>1629</v>
      </c>
      <c r="F344" s="65">
        <v>8</v>
      </c>
    </row>
    <row r="345" spans="1:7" x14ac:dyDescent="0.2">
      <c r="A345" s="26" t="s">
        <v>4468</v>
      </c>
      <c r="B345" s="26" t="s">
        <v>4472</v>
      </c>
      <c r="C345" s="26" t="s">
        <v>657</v>
      </c>
      <c r="D345" s="26" t="s">
        <v>936</v>
      </c>
      <c r="E345" s="26" t="s">
        <v>1625</v>
      </c>
      <c r="F345" s="65">
        <v>18</v>
      </c>
      <c r="G345" s="33"/>
    </row>
    <row r="346" spans="1:7" x14ac:dyDescent="0.2">
      <c r="A346" s="26" t="s">
        <v>4443</v>
      </c>
      <c r="B346" s="26" t="s">
        <v>4457</v>
      </c>
      <c r="C346" s="26" t="s">
        <v>657</v>
      </c>
      <c r="D346" s="26" t="s">
        <v>936</v>
      </c>
      <c r="E346" s="26" t="s">
        <v>1625</v>
      </c>
      <c r="F346" s="65">
        <v>19</v>
      </c>
      <c r="G346" s="33"/>
    </row>
    <row r="347" spans="1:7" x14ac:dyDescent="0.2">
      <c r="A347" s="26" t="s">
        <v>4442</v>
      </c>
      <c r="B347" s="26" t="s">
        <v>4456</v>
      </c>
      <c r="C347" s="26" t="s">
        <v>657</v>
      </c>
      <c r="D347" s="26" t="s">
        <v>936</v>
      </c>
      <c r="E347" s="26" t="s">
        <v>1625</v>
      </c>
      <c r="F347" s="65">
        <v>19</v>
      </c>
      <c r="G347" s="33"/>
    </row>
    <row r="348" spans="1:7" x14ac:dyDescent="0.2">
      <c r="A348" s="26" t="s">
        <v>757</v>
      </c>
      <c r="B348" s="26" t="s">
        <v>3764</v>
      </c>
      <c r="C348" s="26" t="s">
        <v>657</v>
      </c>
      <c r="D348" s="26" t="s">
        <v>937</v>
      </c>
      <c r="E348" s="26" t="s">
        <v>1626</v>
      </c>
      <c r="F348" s="65">
        <v>38</v>
      </c>
      <c r="G348" s="33"/>
    </row>
    <row r="349" spans="1:7" x14ac:dyDescent="0.2">
      <c r="A349" s="26" t="s">
        <v>4099</v>
      </c>
      <c r="B349" s="26" t="s">
        <v>144</v>
      </c>
      <c r="C349" s="26" t="s">
        <v>657</v>
      </c>
      <c r="D349" s="26" t="s">
        <v>937</v>
      </c>
      <c r="E349" s="26" t="s">
        <v>1627</v>
      </c>
      <c r="F349" s="65">
        <v>38</v>
      </c>
    </row>
    <row r="350" spans="1:7" x14ac:dyDescent="0.2">
      <c r="A350" s="26" t="s">
        <v>4100</v>
      </c>
      <c r="B350" s="26" t="s">
        <v>144</v>
      </c>
      <c r="C350" s="26" t="s">
        <v>657</v>
      </c>
      <c r="D350" s="26" t="s">
        <v>937</v>
      </c>
      <c r="E350" s="26" t="s">
        <v>1626</v>
      </c>
      <c r="F350" s="65">
        <v>38</v>
      </c>
    </row>
    <row r="351" spans="1:7" x14ac:dyDescent="0.2">
      <c r="A351" s="26" t="s">
        <v>4113</v>
      </c>
      <c r="B351" s="26" t="s">
        <v>144</v>
      </c>
      <c r="C351" s="26" t="s">
        <v>657</v>
      </c>
      <c r="D351" s="26" t="s">
        <v>939</v>
      </c>
      <c r="E351" s="26" t="s">
        <v>1629</v>
      </c>
      <c r="F351" s="65">
        <v>8</v>
      </c>
    </row>
    <row r="352" spans="1:7" x14ac:dyDescent="0.2">
      <c r="A352" s="26" t="s">
        <v>4102</v>
      </c>
      <c r="B352" s="26" t="s">
        <v>466</v>
      </c>
      <c r="C352" s="26" t="s">
        <v>657</v>
      </c>
      <c r="D352" s="26" t="s">
        <v>937</v>
      </c>
      <c r="E352" s="26" t="s">
        <v>1626</v>
      </c>
      <c r="F352" s="65">
        <v>38</v>
      </c>
    </row>
    <row r="353" spans="1:7" x14ac:dyDescent="0.2">
      <c r="A353" s="26" t="s">
        <v>4445</v>
      </c>
      <c r="B353" s="26" t="s">
        <v>4459</v>
      </c>
      <c r="C353" s="26" t="s">
        <v>657</v>
      </c>
      <c r="D353" s="26" t="s">
        <v>936</v>
      </c>
      <c r="E353" s="26" t="s">
        <v>1625</v>
      </c>
      <c r="F353" s="65">
        <v>19</v>
      </c>
      <c r="G353" s="33"/>
    </row>
    <row r="354" spans="1:7" x14ac:dyDescent="0.2">
      <c r="A354" s="26" t="s">
        <v>6128</v>
      </c>
      <c r="B354" s="29" t="s">
        <v>145</v>
      </c>
      <c r="C354" s="26" t="s">
        <v>657</v>
      </c>
      <c r="D354" s="26" t="s">
        <v>936</v>
      </c>
      <c r="E354" s="26" t="s">
        <v>1625</v>
      </c>
      <c r="F354" s="65">
        <v>18</v>
      </c>
    </row>
    <row r="355" spans="1:7" x14ac:dyDescent="0.2">
      <c r="A355" s="26" t="s">
        <v>4444</v>
      </c>
      <c r="B355" s="26" t="s">
        <v>4458</v>
      </c>
      <c r="C355" s="26" t="s">
        <v>657</v>
      </c>
      <c r="D355" s="26" t="s">
        <v>936</v>
      </c>
      <c r="E355" s="26" t="s">
        <v>1625</v>
      </c>
      <c r="F355" s="65">
        <v>19</v>
      </c>
      <c r="G355" s="33"/>
    </row>
    <row r="356" spans="1:7" x14ac:dyDescent="0.2">
      <c r="A356" s="26" t="s">
        <v>773</v>
      </c>
      <c r="B356" s="26" t="s">
        <v>213</v>
      </c>
      <c r="C356" s="26" t="s">
        <v>657</v>
      </c>
      <c r="D356" s="26" t="s">
        <v>939</v>
      </c>
      <c r="E356" s="26" t="s">
        <v>1629</v>
      </c>
      <c r="F356" s="65">
        <v>8</v>
      </c>
      <c r="G356" s="33"/>
    </row>
    <row r="357" spans="1:7" x14ac:dyDescent="0.2">
      <c r="A357" s="26" t="s">
        <v>5912</v>
      </c>
      <c r="B357" s="26" t="s">
        <v>328</v>
      </c>
      <c r="C357" s="26" t="s">
        <v>657</v>
      </c>
      <c r="D357" s="26" t="s">
        <v>936</v>
      </c>
      <c r="E357" s="26" t="s">
        <v>1625</v>
      </c>
      <c r="F357" s="65">
        <v>18</v>
      </c>
    </row>
    <row r="358" spans="1:7" x14ac:dyDescent="0.2">
      <c r="A358" s="26" t="s">
        <v>5914</v>
      </c>
      <c r="B358" s="26" t="s">
        <v>214</v>
      </c>
      <c r="C358" s="26" t="s">
        <v>657</v>
      </c>
      <c r="D358" s="26" t="s">
        <v>936</v>
      </c>
      <c r="E358" s="26" t="s">
        <v>1625</v>
      </c>
      <c r="F358" s="65">
        <v>18</v>
      </c>
    </row>
    <row r="359" spans="1:7" x14ac:dyDescent="0.2">
      <c r="A359" s="26" t="s">
        <v>758</v>
      </c>
      <c r="B359" s="26" t="s">
        <v>214</v>
      </c>
      <c r="C359" s="26" t="s">
        <v>657</v>
      </c>
      <c r="D359" s="26" t="s">
        <v>936</v>
      </c>
      <c r="E359" s="26" t="s">
        <v>1625</v>
      </c>
      <c r="F359" s="65">
        <v>16</v>
      </c>
      <c r="G359" s="33"/>
    </row>
    <row r="360" spans="1:7" x14ac:dyDescent="0.2">
      <c r="A360" s="26" t="s">
        <v>759</v>
      </c>
      <c r="B360" s="26" t="s">
        <v>215</v>
      </c>
      <c r="C360" s="26" t="s">
        <v>657</v>
      </c>
      <c r="D360" s="26" t="s">
        <v>936</v>
      </c>
      <c r="E360" s="26" t="s">
        <v>1625</v>
      </c>
      <c r="F360" s="65">
        <v>18</v>
      </c>
      <c r="G360" s="33"/>
    </row>
    <row r="361" spans="1:7" x14ac:dyDescent="0.2">
      <c r="A361" s="26" t="s">
        <v>5916</v>
      </c>
      <c r="B361" s="26" t="s">
        <v>146</v>
      </c>
      <c r="C361" s="26" t="s">
        <v>657</v>
      </c>
      <c r="D361" s="26" t="s">
        <v>936</v>
      </c>
      <c r="E361" s="26" t="s">
        <v>1625</v>
      </c>
      <c r="F361" s="65">
        <v>18</v>
      </c>
    </row>
    <row r="362" spans="1:7" x14ac:dyDescent="0.2">
      <c r="A362" s="26" t="s">
        <v>760</v>
      </c>
      <c r="B362" s="26" t="s">
        <v>146</v>
      </c>
      <c r="C362" s="26" t="s">
        <v>657</v>
      </c>
      <c r="D362" s="26" t="s">
        <v>936</v>
      </c>
      <c r="E362" s="26" t="s">
        <v>1625</v>
      </c>
      <c r="F362" s="65">
        <v>16</v>
      </c>
      <c r="G362" s="33"/>
    </row>
    <row r="363" spans="1:7" x14ac:dyDescent="0.2">
      <c r="A363" s="26" t="s">
        <v>761</v>
      </c>
      <c r="B363" s="26" t="s">
        <v>146</v>
      </c>
      <c r="C363" s="26" t="s">
        <v>657</v>
      </c>
      <c r="D363" s="26" t="s">
        <v>936</v>
      </c>
      <c r="E363" s="26" t="s">
        <v>1625</v>
      </c>
      <c r="F363" s="65">
        <v>10</v>
      </c>
      <c r="G363" s="33"/>
    </row>
    <row r="364" spans="1:7" x14ac:dyDescent="0.2">
      <c r="A364" s="26" t="s">
        <v>762</v>
      </c>
      <c r="B364" s="26" t="s">
        <v>1000</v>
      </c>
      <c r="C364" s="26" t="s">
        <v>657</v>
      </c>
      <c r="D364" s="26" t="s">
        <v>936</v>
      </c>
      <c r="E364" s="26" t="s">
        <v>1625</v>
      </c>
      <c r="F364" s="65">
        <v>18</v>
      </c>
      <c r="G364" s="33"/>
    </row>
    <row r="365" spans="1:7" x14ac:dyDescent="0.2">
      <c r="A365" s="26" t="s">
        <v>3954</v>
      </c>
      <c r="B365" s="26" t="s">
        <v>3955</v>
      </c>
      <c r="C365" s="26" t="s">
        <v>657</v>
      </c>
      <c r="D365" s="26" t="s">
        <v>936</v>
      </c>
      <c r="E365" s="26" t="s">
        <v>1625</v>
      </c>
      <c r="F365" s="65">
        <v>18</v>
      </c>
    </row>
    <row r="366" spans="1:7" x14ac:dyDescent="0.2">
      <c r="A366" s="26" t="s">
        <v>4447</v>
      </c>
      <c r="B366" s="26" t="s">
        <v>4461</v>
      </c>
      <c r="C366" s="26" t="s">
        <v>657</v>
      </c>
      <c r="D366" s="26" t="s">
        <v>936</v>
      </c>
      <c r="E366" s="26" t="s">
        <v>1625</v>
      </c>
      <c r="F366" s="65">
        <v>19</v>
      </c>
      <c r="G366" s="33"/>
    </row>
    <row r="367" spans="1:7" x14ac:dyDescent="0.2">
      <c r="A367" s="26" t="s">
        <v>4106</v>
      </c>
      <c r="B367" s="26" t="s">
        <v>243</v>
      </c>
      <c r="C367" s="26" t="s">
        <v>657</v>
      </c>
      <c r="D367" s="26" t="s">
        <v>939</v>
      </c>
      <c r="E367" s="26" t="s">
        <v>1629</v>
      </c>
      <c r="F367" s="65">
        <v>8</v>
      </c>
    </row>
    <row r="368" spans="1:7" x14ac:dyDescent="0.2">
      <c r="A368" s="26" t="s">
        <v>4104</v>
      </c>
      <c r="B368" s="26" t="s">
        <v>1001</v>
      </c>
      <c r="C368" s="26" t="s">
        <v>657</v>
      </c>
      <c r="D368" s="26" t="s">
        <v>938</v>
      </c>
      <c r="E368" s="26" t="s">
        <v>1628</v>
      </c>
      <c r="F368" s="65">
        <v>38</v>
      </c>
    </row>
    <row r="369" spans="1:7" x14ac:dyDescent="0.2">
      <c r="A369" s="26" t="s">
        <v>4105</v>
      </c>
      <c r="B369" s="26" t="s">
        <v>1001</v>
      </c>
      <c r="C369" s="26" t="s">
        <v>657</v>
      </c>
      <c r="D369" s="26" t="s">
        <v>938</v>
      </c>
      <c r="E369" s="26" t="s">
        <v>1627</v>
      </c>
      <c r="F369" s="65">
        <v>38</v>
      </c>
    </row>
    <row r="370" spans="1:7" x14ac:dyDescent="0.2">
      <c r="A370" s="26" t="s">
        <v>52</v>
      </c>
      <c r="B370" s="26" t="s">
        <v>242</v>
      </c>
      <c r="C370" s="26" t="s">
        <v>657</v>
      </c>
      <c r="D370" s="26" t="s">
        <v>936</v>
      </c>
      <c r="E370" s="26" t="s">
        <v>1625</v>
      </c>
      <c r="F370" s="65">
        <v>25</v>
      </c>
      <c r="G370" s="33"/>
    </row>
    <row r="371" spans="1:7" x14ac:dyDescent="0.2">
      <c r="A371" s="26" t="s">
        <v>52</v>
      </c>
      <c r="B371" s="26" t="s">
        <v>1002</v>
      </c>
      <c r="C371" s="26" t="s">
        <v>657</v>
      </c>
      <c r="D371" s="26" t="s">
        <v>936</v>
      </c>
      <c r="E371" s="26" t="s">
        <v>1625</v>
      </c>
      <c r="F371" s="65">
        <v>18</v>
      </c>
    </row>
    <row r="372" spans="1:7" x14ac:dyDescent="0.2">
      <c r="A372" s="26" t="s">
        <v>763</v>
      </c>
      <c r="B372" s="26" t="s">
        <v>1002</v>
      </c>
      <c r="C372" s="26" t="s">
        <v>657</v>
      </c>
      <c r="D372" s="26" t="s">
        <v>936</v>
      </c>
      <c r="E372" s="26" t="s">
        <v>1625</v>
      </c>
      <c r="F372" s="65">
        <v>16</v>
      </c>
      <c r="G372" s="33"/>
    </row>
    <row r="373" spans="1:7" x14ac:dyDescent="0.2">
      <c r="A373" s="26" t="s">
        <v>764</v>
      </c>
      <c r="B373" s="26" t="s">
        <v>1003</v>
      </c>
      <c r="C373" s="26" t="s">
        <v>657</v>
      </c>
      <c r="D373" s="26" t="s">
        <v>936</v>
      </c>
      <c r="E373" s="26" t="s">
        <v>1625</v>
      </c>
      <c r="F373" s="65">
        <v>18</v>
      </c>
      <c r="G373" s="33"/>
    </row>
    <row r="374" spans="1:7" x14ac:dyDescent="0.2">
      <c r="A374" s="26" t="s">
        <v>4446</v>
      </c>
      <c r="B374" s="26" t="s">
        <v>4460</v>
      </c>
      <c r="C374" s="26" t="s">
        <v>657</v>
      </c>
      <c r="D374" s="26" t="s">
        <v>936</v>
      </c>
      <c r="E374" s="26" t="s">
        <v>1625</v>
      </c>
      <c r="F374" s="65">
        <v>19</v>
      </c>
      <c r="G374" s="33"/>
    </row>
    <row r="375" spans="1:7" x14ac:dyDescent="0.2">
      <c r="A375" s="26" t="s">
        <v>5918</v>
      </c>
      <c r="B375" s="26" t="s">
        <v>216</v>
      </c>
      <c r="C375" s="26" t="s">
        <v>657</v>
      </c>
      <c r="D375" s="26" t="s">
        <v>936</v>
      </c>
      <c r="E375" s="26" t="s">
        <v>1625</v>
      </c>
      <c r="F375" s="65">
        <v>18</v>
      </c>
    </row>
    <row r="376" spans="1:7" x14ac:dyDescent="0.2">
      <c r="A376" s="26" t="s">
        <v>5919</v>
      </c>
      <c r="B376" s="26" t="s">
        <v>217</v>
      </c>
      <c r="C376" s="26" t="s">
        <v>657</v>
      </c>
      <c r="D376" s="26" t="s">
        <v>936</v>
      </c>
      <c r="E376" s="26" t="s">
        <v>1625</v>
      </c>
      <c r="F376" s="65">
        <v>18</v>
      </c>
    </row>
    <row r="377" spans="1:7" x14ac:dyDescent="0.2">
      <c r="A377" s="26" t="s">
        <v>5920</v>
      </c>
      <c r="B377" s="26" t="s">
        <v>218</v>
      </c>
      <c r="C377" s="26" t="s">
        <v>657</v>
      </c>
      <c r="D377" s="26" t="s">
        <v>936</v>
      </c>
      <c r="E377" s="26" t="s">
        <v>1625</v>
      </c>
      <c r="F377" s="65">
        <v>18</v>
      </c>
    </row>
    <row r="378" spans="1:7" x14ac:dyDescent="0.2">
      <c r="A378" s="26" t="s">
        <v>5921</v>
      </c>
      <c r="B378" s="26" t="s">
        <v>147</v>
      </c>
      <c r="C378" s="26" t="s">
        <v>657</v>
      </c>
      <c r="D378" s="26" t="s">
        <v>936</v>
      </c>
      <c r="E378" s="26" t="s">
        <v>1625</v>
      </c>
      <c r="F378" s="65">
        <v>18</v>
      </c>
    </row>
    <row r="379" spans="1:7" x14ac:dyDescent="0.2">
      <c r="A379" s="26" t="s">
        <v>765</v>
      </c>
      <c r="B379" s="26" t="s">
        <v>1004</v>
      </c>
      <c r="C379" s="26" t="s">
        <v>657</v>
      </c>
      <c r="D379" s="26" t="s">
        <v>936</v>
      </c>
      <c r="E379" s="26" t="s">
        <v>1625</v>
      </c>
      <c r="F379" s="65">
        <v>18</v>
      </c>
      <c r="G379" s="33"/>
    </row>
    <row r="380" spans="1:7" x14ac:dyDescent="0.2">
      <c r="A380" s="26" t="s">
        <v>5922</v>
      </c>
      <c r="B380" s="26" t="s">
        <v>219</v>
      </c>
      <c r="C380" s="26" t="s">
        <v>657</v>
      </c>
      <c r="D380" s="26" t="s">
        <v>936</v>
      </c>
      <c r="E380" s="26" t="s">
        <v>1625</v>
      </c>
      <c r="F380" s="65">
        <v>18</v>
      </c>
    </row>
    <row r="381" spans="1:7" x14ac:dyDescent="0.2">
      <c r="A381" s="26" t="s">
        <v>5924</v>
      </c>
      <c r="B381" s="26" t="s">
        <v>220</v>
      </c>
      <c r="C381" s="26" t="s">
        <v>657</v>
      </c>
      <c r="D381" s="26" t="s">
        <v>936</v>
      </c>
      <c r="E381" s="26" t="s">
        <v>1625</v>
      </c>
      <c r="F381" s="65">
        <v>18</v>
      </c>
    </row>
    <row r="382" spans="1:7" x14ac:dyDescent="0.2">
      <c r="A382" s="26" t="s">
        <v>5925</v>
      </c>
      <c r="B382" s="26" t="s">
        <v>221</v>
      </c>
      <c r="C382" s="26" t="s">
        <v>657</v>
      </c>
      <c r="D382" s="26" t="s">
        <v>936</v>
      </c>
      <c r="E382" s="26" t="s">
        <v>1625</v>
      </c>
      <c r="F382" s="65">
        <v>18</v>
      </c>
    </row>
    <row r="383" spans="1:7" x14ac:dyDescent="0.2">
      <c r="A383" s="26" t="s">
        <v>766</v>
      </c>
      <c r="B383" s="26" t="s">
        <v>262</v>
      </c>
      <c r="C383" s="26" t="s">
        <v>657</v>
      </c>
      <c r="D383" s="26" t="s">
        <v>937</v>
      </c>
      <c r="E383" s="26" t="s">
        <v>1626</v>
      </c>
      <c r="F383" s="65">
        <v>38</v>
      </c>
      <c r="G383" s="33"/>
    </row>
    <row r="384" spans="1:7" x14ac:dyDescent="0.2">
      <c r="A384" s="26" t="s">
        <v>767</v>
      </c>
      <c r="B384" s="26" t="s">
        <v>262</v>
      </c>
      <c r="C384" s="26" t="s">
        <v>657</v>
      </c>
      <c r="D384" s="26" t="s">
        <v>937</v>
      </c>
      <c r="E384" s="26" t="s">
        <v>1627</v>
      </c>
      <c r="F384" s="65">
        <v>38</v>
      </c>
      <c r="G384" s="33"/>
    </row>
    <row r="385" spans="1:7" x14ac:dyDescent="0.2">
      <c r="A385" s="26" t="s">
        <v>774</v>
      </c>
      <c r="B385" s="26" t="s">
        <v>1010</v>
      </c>
      <c r="C385" s="26" t="s">
        <v>657</v>
      </c>
      <c r="D385" s="26" t="s">
        <v>939</v>
      </c>
      <c r="E385" s="26" t="s">
        <v>1629</v>
      </c>
      <c r="F385" s="65">
        <v>8</v>
      </c>
      <c r="G385" s="33"/>
    </row>
    <row r="386" spans="1:7" x14ac:dyDescent="0.2">
      <c r="A386" s="26" t="s">
        <v>5928</v>
      </c>
      <c r="B386" s="26" t="s">
        <v>261</v>
      </c>
      <c r="C386" s="26" t="s">
        <v>657</v>
      </c>
      <c r="D386" s="26" t="s">
        <v>936</v>
      </c>
      <c r="E386" s="26" t="s">
        <v>1625</v>
      </c>
      <c r="F386" s="65">
        <v>18</v>
      </c>
    </row>
    <row r="387" spans="1:7" x14ac:dyDescent="0.2">
      <c r="A387" s="26" t="s">
        <v>4449</v>
      </c>
      <c r="B387" s="26" t="s">
        <v>4463</v>
      </c>
      <c r="C387" s="26" t="s">
        <v>657</v>
      </c>
      <c r="D387" s="26" t="s">
        <v>936</v>
      </c>
      <c r="E387" s="26" t="s">
        <v>1625</v>
      </c>
      <c r="F387" s="65">
        <v>19</v>
      </c>
      <c r="G387" s="33"/>
    </row>
    <row r="388" spans="1:7" x14ac:dyDescent="0.2">
      <c r="A388" s="26" t="s">
        <v>768</v>
      </c>
      <c r="B388" s="26" t="s">
        <v>222</v>
      </c>
      <c r="C388" s="26" t="s">
        <v>657</v>
      </c>
      <c r="D388" s="26" t="s">
        <v>936</v>
      </c>
      <c r="E388" s="26" t="s">
        <v>1625</v>
      </c>
      <c r="F388" s="65">
        <v>16</v>
      </c>
      <c r="G388" s="33"/>
    </row>
    <row r="389" spans="1:7" x14ac:dyDescent="0.2">
      <c r="A389" s="26" t="s">
        <v>5929</v>
      </c>
      <c r="B389" s="26" t="s">
        <v>222</v>
      </c>
      <c r="C389" s="26" t="s">
        <v>657</v>
      </c>
      <c r="D389" s="26" t="s">
        <v>936</v>
      </c>
      <c r="E389" s="26" t="s">
        <v>1625</v>
      </c>
      <c r="F389" s="65">
        <v>18</v>
      </c>
    </row>
    <row r="390" spans="1:7" x14ac:dyDescent="0.2">
      <c r="A390" s="26" t="s">
        <v>769</v>
      </c>
      <c r="B390" s="26" t="s">
        <v>1006</v>
      </c>
      <c r="C390" s="26" t="s">
        <v>657</v>
      </c>
      <c r="D390" s="26" t="s">
        <v>936</v>
      </c>
      <c r="E390" s="26" t="s">
        <v>1625</v>
      </c>
      <c r="F390" s="65">
        <v>18</v>
      </c>
      <c r="G390" s="33"/>
    </row>
    <row r="391" spans="1:7" x14ac:dyDescent="0.2">
      <c r="A391" s="26" t="s">
        <v>4448</v>
      </c>
      <c r="B391" s="26" t="s">
        <v>4462</v>
      </c>
      <c r="C391" s="26" t="s">
        <v>657</v>
      </c>
      <c r="D391" s="26" t="s">
        <v>936</v>
      </c>
      <c r="E391" s="26" t="s">
        <v>1625</v>
      </c>
      <c r="F391" s="65">
        <v>19</v>
      </c>
      <c r="G391" s="33"/>
    </row>
    <row r="392" spans="1:7" x14ac:dyDescent="0.2">
      <c r="A392" s="26" t="s">
        <v>5930</v>
      </c>
      <c r="B392" s="26" t="s">
        <v>223</v>
      </c>
      <c r="C392" s="26" t="s">
        <v>657</v>
      </c>
      <c r="D392" s="26" t="s">
        <v>936</v>
      </c>
      <c r="E392" s="26" t="s">
        <v>1625</v>
      </c>
      <c r="F392" s="65">
        <v>18</v>
      </c>
    </row>
    <row r="393" spans="1:7" x14ac:dyDescent="0.2">
      <c r="A393" s="26" t="s">
        <v>4108</v>
      </c>
      <c r="B393" s="26" t="s">
        <v>234</v>
      </c>
      <c r="C393" s="26" t="s">
        <v>657</v>
      </c>
      <c r="D393" s="26" t="s">
        <v>937</v>
      </c>
      <c r="E393" s="26" t="s">
        <v>1626</v>
      </c>
      <c r="F393" s="65">
        <v>38</v>
      </c>
    </row>
    <row r="394" spans="1:7" x14ac:dyDescent="0.2">
      <c r="A394" s="26" t="s">
        <v>4109</v>
      </c>
      <c r="B394" s="26" t="s">
        <v>234</v>
      </c>
      <c r="C394" s="26" t="s">
        <v>657</v>
      </c>
      <c r="D394" s="26" t="s">
        <v>937</v>
      </c>
      <c r="E394" s="26" t="s">
        <v>1627</v>
      </c>
      <c r="F394" s="65">
        <v>38</v>
      </c>
    </row>
    <row r="395" spans="1:7" x14ac:dyDescent="0.2">
      <c r="A395" s="26" t="s">
        <v>770</v>
      </c>
      <c r="B395" s="26" t="s">
        <v>1007</v>
      </c>
      <c r="C395" s="26" t="s">
        <v>657</v>
      </c>
      <c r="D395" s="26" t="s">
        <v>936</v>
      </c>
      <c r="E395" s="26" t="s">
        <v>1625</v>
      </c>
      <c r="F395" s="65">
        <v>18</v>
      </c>
      <c r="G395" s="33"/>
    </row>
    <row r="396" spans="1:7" x14ac:dyDescent="0.2">
      <c r="A396" s="26" t="s">
        <v>5934</v>
      </c>
      <c r="B396" s="26" t="s">
        <v>148</v>
      </c>
      <c r="C396" s="26" t="s">
        <v>657</v>
      </c>
      <c r="D396" s="26" t="s">
        <v>936</v>
      </c>
      <c r="E396" s="26" t="s">
        <v>1625</v>
      </c>
      <c r="F396" s="65">
        <v>18</v>
      </c>
    </row>
    <row r="397" spans="1:7" x14ac:dyDescent="0.2">
      <c r="A397" s="26" t="s">
        <v>4110</v>
      </c>
      <c r="B397" s="26" t="s">
        <v>224</v>
      </c>
      <c r="C397" s="26" t="s">
        <v>657</v>
      </c>
      <c r="D397" s="26" t="s">
        <v>937</v>
      </c>
      <c r="E397" s="26" t="s">
        <v>1626</v>
      </c>
      <c r="F397" s="65">
        <v>38</v>
      </c>
    </row>
    <row r="398" spans="1:7" x14ac:dyDescent="0.2">
      <c r="A398" s="26" t="s">
        <v>4111</v>
      </c>
      <c r="B398" s="26" t="s">
        <v>224</v>
      </c>
      <c r="C398" s="26" t="s">
        <v>657</v>
      </c>
      <c r="D398" s="26" t="s">
        <v>937</v>
      </c>
      <c r="E398" s="26" t="s">
        <v>1627</v>
      </c>
      <c r="F398" s="65">
        <v>38</v>
      </c>
    </row>
    <row r="399" spans="1:7" x14ac:dyDescent="0.2">
      <c r="A399" s="26" t="s">
        <v>4122</v>
      </c>
      <c r="B399" s="26" t="s">
        <v>224</v>
      </c>
      <c r="C399" s="26" t="s">
        <v>657</v>
      </c>
      <c r="D399" s="26" t="s">
        <v>939</v>
      </c>
      <c r="E399" s="26" t="s">
        <v>1629</v>
      </c>
      <c r="F399" s="65">
        <v>8</v>
      </c>
    </row>
    <row r="400" spans="1:7" x14ac:dyDescent="0.2">
      <c r="A400" s="26" t="s">
        <v>771</v>
      </c>
      <c r="B400" s="26" t="s">
        <v>149</v>
      </c>
      <c r="C400" s="26" t="s">
        <v>657</v>
      </c>
      <c r="D400" s="26" t="s">
        <v>938</v>
      </c>
      <c r="E400" s="26" t="s">
        <v>1628</v>
      </c>
      <c r="F400" s="65">
        <v>38</v>
      </c>
      <c r="G400" s="33"/>
    </row>
    <row r="401" spans="1:7" x14ac:dyDescent="0.2">
      <c r="A401" s="26" t="s">
        <v>4125</v>
      </c>
      <c r="B401" s="26" t="s">
        <v>149</v>
      </c>
      <c r="C401" s="26" t="s">
        <v>657</v>
      </c>
      <c r="D401" s="26" t="s">
        <v>939</v>
      </c>
      <c r="E401" s="26" t="s">
        <v>1629</v>
      </c>
      <c r="F401" s="65">
        <v>8</v>
      </c>
    </row>
    <row r="402" spans="1:7" x14ac:dyDescent="0.2">
      <c r="A402" s="26" t="s">
        <v>772</v>
      </c>
      <c r="B402" s="26" t="s">
        <v>1009</v>
      </c>
      <c r="C402" s="26" t="s">
        <v>657</v>
      </c>
      <c r="D402" s="26" t="s">
        <v>938</v>
      </c>
      <c r="E402" s="26" t="s">
        <v>1627</v>
      </c>
      <c r="F402" s="65">
        <v>38</v>
      </c>
      <c r="G402" s="33"/>
    </row>
    <row r="403" spans="1:7" x14ac:dyDescent="0.2">
      <c r="A403" s="26" t="s">
        <v>4114</v>
      </c>
      <c r="B403" s="26" t="s">
        <v>150</v>
      </c>
      <c r="C403" s="26" t="s">
        <v>657</v>
      </c>
      <c r="D403" s="26" t="s">
        <v>937</v>
      </c>
      <c r="E403" s="26" t="s">
        <v>1626</v>
      </c>
      <c r="F403" s="65">
        <v>38</v>
      </c>
    </row>
    <row r="404" spans="1:7" x14ac:dyDescent="0.2">
      <c r="A404" s="26" t="s">
        <v>4115</v>
      </c>
      <c r="B404" s="26" t="s">
        <v>150</v>
      </c>
      <c r="C404" s="26" t="s">
        <v>657</v>
      </c>
      <c r="D404" s="26" t="s">
        <v>937</v>
      </c>
      <c r="E404" s="26" t="s">
        <v>1627</v>
      </c>
      <c r="F404" s="65">
        <v>38</v>
      </c>
    </row>
    <row r="405" spans="1:7" x14ac:dyDescent="0.2">
      <c r="A405" s="26" t="s">
        <v>4126</v>
      </c>
      <c r="B405" s="26" t="s">
        <v>1014</v>
      </c>
      <c r="C405" s="26" t="s">
        <v>657</v>
      </c>
      <c r="D405" s="26" t="s">
        <v>939</v>
      </c>
      <c r="E405" s="26" t="s">
        <v>1629</v>
      </c>
      <c r="F405" s="65">
        <v>8</v>
      </c>
    </row>
    <row r="406" spans="1:7" x14ac:dyDescent="0.2">
      <c r="A406" s="26" t="s">
        <v>4116</v>
      </c>
      <c r="B406" s="26" t="s">
        <v>151</v>
      </c>
      <c r="C406" s="26" t="s">
        <v>657</v>
      </c>
      <c r="D406" s="26" t="s">
        <v>937</v>
      </c>
      <c r="E406" s="26" t="s">
        <v>1626</v>
      </c>
      <c r="F406" s="65">
        <v>38</v>
      </c>
    </row>
    <row r="407" spans="1:7" x14ac:dyDescent="0.2">
      <c r="A407" s="26" t="s">
        <v>4117</v>
      </c>
      <c r="B407" s="26" t="s">
        <v>151</v>
      </c>
      <c r="C407" s="26" t="s">
        <v>657</v>
      </c>
      <c r="D407" s="26" t="s">
        <v>937</v>
      </c>
      <c r="E407" s="26" t="s">
        <v>1627</v>
      </c>
      <c r="F407" s="65">
        <v>38</v>
      </c>
    </row>
    <row r="408" spans="1:7" x14ac:dyDescent="0.2">
      <c r="A408" s="26" t="s">
        <v>4127</v>
      </c>
      <c r="B408" s="26" t="s">
        <v>151</v>
      </c>
      <c r="C408" s="26" t="s">
        <v>657</v>
      </c>
      <c r="D408" s="26" t="s">
        <v>939</v>
      </c>
      <c r="E408" s="26" t="s">
        <v>1629</v>
      </c>
      <c r="F408" s="65">
        <v>8</v>
      </c>
    </row>
    <row r="409" spans="1:7" x14ac:dyDescent="0.2">
      <c r="A409" s="26" t="s">
        <v>4118</v>
      </c>
      <c r="B409" s="26" t="s">
        <v>152</v>
      </c>
      <c r="C409" s="26" t="s">
        <v>657</v>
      </c>
      <c r="D409" s="26" t="s">
        <v>937</v>
      </c>
      <c r="E409" s="26" t="s">
        <v>1626</v>
      </c>
      <c r="F409" s="65">
        <v>38</v>
      </c>
    </row>
    <row r="410" spans="1:7" x14ac:dyDescent="0.2">
      <c r="A410" s="26" t="s">
        <v>4119</v>
      </c>
      <c r="B410" s="26" t="s">
        <v>152</v>
      </c>
      <c r="C410" s="26" t="s">
        <v>657</v>
      </c>
      <c r="D410" s="26" t="s">
        <v>937</v>
      </c>
      <c r="E410" s="26" t="s">
        <v>1627</v>
      </c>
      <c r="F410" s="65">
        <v>38</v>
      </c>
    </row>
    <row r="411" spans="1:7" x14ac:dyDescent="0.2">
      <c r="A411" s="26" t="s">
        <v>4121</v>
      </c>
      <c r="B411" s="26" t="s">
        <v>271</v>
      </c>
      <c r="C411" s="26" t="s">
        <v>657</v>
      </c>
      <c r="D411" s="26" t="s">
        <v>937</v>
      </c>
      <c r="E411" s="26" t="s">
        <v>1627</v>
      </c>
      <c r="F411" s="65">
        <v>38</v>
      </c>
    </row>
    <row r="412" spans="1:7" x14ac:dyDescent="0.2">
      <c r="A412" s="26" t="s">
        <v>4120</v>
      </c>
      <c r="B412" s="26" t="s">
        <v>1011</v>
      </c>
      <c r="C412" s="26" t="s">
        <v>657</v>
      </c>
      <c r="D412" s="26" t="s">
        <v>937</v>
      </c>
      <c r="E412" s="26" t="s">
        <v>1626</v>
      </c>
      <c r="F412" s="65">
        <v>38</v>
      </c>
    </row>
    <row r="413" spans="1:7" x14ac:dyDescent="0.2">
      <c r="A413" s="26" t="s">
        <v>4128</v>
      </c>
      <c r="B413" s="26" t="s">
        <v>1011</v>
      </c>
      <c r="C413" s="26" t="s">
        <v>657</v>
      </c>
      <c r="D413" s="26" t="s">
        <v>939</v>
      </c>
      <c r="E413" s="26" t="s">
        <v>1629</v>
      </c>
      <c r="F413" s="65">
        <v>8</v>
      </c>
    </row>
    <row r="414" spans="1:7" x14ac:dyDescent="0.2">
      <c r="A414" s="26" t="s">
        <v>4124</v>
      </c>
      <c r="B414" s="26" t="s">
        <v>153</v>
      </c>
      <c r="C414" s="26" t="s">
        <v>657</v>
      </c>
      <c r="D414" s="26" t="s">
        <v>937</v>
      </c>
      <c r="E414" s="26" t="s">
        <v>1627</v>
      </c>
      <c r="F414" s="65">
        <v>38</v>
      </c>
    </row>
    <row r="415" spans="1:7" x14ac:dyDescent="0.2">
      <c r="A415" s="26" t="s">
        <v>4123</v>
      </c>
      <c r="B415" s="26" t="s">
        <v>1012</v>
      </c>
      <c r="C415" s="26" t="s">
        <v>657</v>
      </c>
      <c r="D415" s="26" t="s">
        <v>937</v>
      </c>
      <c r="E415" s="26" t="s">
        <v>1626</v>
      </c>
      <c r="F415" s="65">
        <v>38</v>
      </c>
    </row>
    <row r="416" spans="1:7" x14ac:dyDescent="0.2">
      <c r="A416" s="26" t="s">
        <v>776</v>
      </c>
      <c r="B416" s="26" t="s">
        <v>1015</v>
      </c>
      <c r="C416" s="26" t="s">
        <v>657</v>
      </c>
      <c r="D416" s="26" t="s">
        <v>939</v>
      </c>
      <c r="E416" s="26" t="s">
        <v>1629</v>
      </c>
      <c r="F416" s="65">
        <v>8</v>
      </c>
      <c r="G416" s="33"/>
    </row>
    <row r="417" spans="1:7" x14ac:dyDescent="0.2">
      <c r="A417" s="26" t="s">
        <v>54</v>
      </c>
      <c r="B417" s="26" t="s">
        <v>335</v>
      </c>
      <c r="C417" s="26" t="s">
        <v>657</v>
      </c>
      <c r="D417" s="26" t="s">
        <v>936</v>
      </c>
      <c r="E417" s="26" t="s">
        <v>1625</v>
      </c>
      <c r="F417" s="65">
        <v>18</v>
      </c>
      <c r="G417" s="33"/>
    </row>
    <row r="418" spans="1:7" x14ac:dyDescent="0.2">
      <c r="A418" s="26" t="s">
        <v>4441</v>
      </c>
      <c r="B418" s="26" t="s">
        <v>4455</v>
      </c>
      <c r="C418" s="26" t="s">
        <v>657</v>
      </c>
      <c r="D418" s="26" t="s">
        <v>936</v>
      </c>
      <c r="E418" s="26" t="s">
        <v>1625</v>
      </c>
      <c r="F418" s="65">
        <v>19</v>
      </c>
      <c r="G418" s="33"/>
    </row>
    <row r="419" spans="1:7" x14ac:dyDescent="0.2">
      <c r="A419" s="26" t="s">
        <v>5974</v>
      </c>
      <c r="B419" s="26" t="s">
        <v>322</v>
      </c>
      <c r="C419" s="26" t="s">
        <v>657</v>
      </c>
      <c r="D419" s="26" t="s">
        <v>936</v>
      </c>
      <c r="E419" s="26" t="s">
        <v>1625</v>
      </c>
      <c r="F419" s="65">
        <v>18</v>
      </c>
    </row>
    <row r="420" spans="1:7" x14ac:dyDescent="0.2">
      <c r="A420" s="26" t="s">
        <v>4440</v>
      </c>
      <c r="B420" s="26" t="s">
        <v>4454</v>
      </c>
      <c r="C420" s="26" t="s">
        <v>657</v>
      </c>
      <c r="D420" s="26" t="s">
        <v>936</v>
      </c>
      <c r="E420" s="26" t="s">
        <v>1625</v>
      </c>
      <c r="F420" s="65">
        <v>19</v>
      </c>
      <c r="G420" s="33"/>
    </row>
    <row r="421" spans="1:7" x14ac:dyDescent="0.2">
      <c r="A421" s="26" t="s">
        <v>5975</v>
      </c>
      <c r="B421" s="26" t="s">
        <v>320</v>
      </c>
      <c r="C421" s="26" t="s">
        <v>657</v>
      </c>
      <c r="D421" s="26" t="s">
        <v>936</v>
      </c>
      <c r="E421" s="26" t="s">
        <v>1625</v>
      </c>
      <c r="F421" s="65">
        <v>18</v>
      </c>
    </row>
    <row r="422" spans="1:7" x14ac:dyDescent="0.2">
      <c r="A422" s="26" t="s">
        <v>5976</v>
      </c>
      <c r="B422" s="26" t="s">
        <v>333</v>
      </c>
      <c r="C422" s="26" t="s">
        <v>657</v>
      </c>
      <c r="D422" s="26" t="s">
        <v>936</v>
      </c>
      <c r="E422" s="26" t="s">
        <v>1625</v>
      </c>
      <c r="F422" s="65">
        <v>18</v>
      </c>
    </row>
    <row r="423" spans="1:7" x14ac:dyDescent="0.2">
      <c r="A423" s="26" t="s">
        <v>5977</v>
      </c>
      <c r="B423" s="26" t="s">
        <v>321</v>
      </c>
      <c r="C423" s="26" t="s">
        <v>657</v>
      </c>
      <c r="D423" s="26" t="s">
        <v>936</v>
      </c>
      <c r="E423" s="26" t="s">
        <v>1625</v>
      </c>
      <c r="F423" s="65">
        <v>18</v>
      </c>
    </row>
    <row r="424" spans="1:7" x14ac:dyDescent="0.2">
      <c r="A424" s="26" t="s">
        <v>775</v>
      </c>
      <c r="B424" s="26" t="s">
        <v>1013</v>
      </c>
      <c r="C424" s="26" t="s">
        <v>657</v>
      </c>
      <c r="D424" s="26" t="s">
        <v>936</v>
      </c>
      <c r="E424" s="26" t="s">
        <v>1625</v>
      </c>
      <c r="F424" s="65">
        <v>18</v>
      </c>
      <c r="G424" s="33"/>
    </row>
    <row r="425" spans="1:7" x14ac:dyDescent="0.2">
      <c r="A425" s="26" t="s">
        <v>5981</v>
      </c>
      <c r="B425" s="26" t="s">
        <v>154</v>
      </c>
      <c r="C425" s="26" t="s">
        <v>657</v>
      </c>
      <c r="D425" s="26" t="s">
        <v>936</v>
      </c>
      <c r="E425" s="26" t="s">
        <v>1625</v>
      </c>
      <c r="F425" s="65">
        <v>18</v>
      </c>
    </row>
    <row r="426" spans="1:7" x14ac:dyDescent="0.2">
      <c r="A426" s="26" t="s">
        <v>5983</v>
      </c>
      <c r="B426" s="26" t="s">
        <v>264</v>
      </c>
      <c r="C426" s="26" t="s">
        <v>657</v>
      </c>
      <c r="D426" s="26" t="s">
        <v>936</v>
      </c>
      <c r="E426" s="26" t="s">
        <v>1625</v>
      </c>
      <c r="F426" s="65">
        <v>18</v>
      </c>
    </row>
    <row r="427" spans="1:7" x14ac:dyDescent="0.2">
      <c r="A427" s="26" t="s">
        <v>5986</v>
      </c>
      <c r="B427" s="26" t="s">
        <v>496</v>
      </c>
      <c r="C427" s="26" t="s">
        <v>657</v>
      </c>
      <c r="D427" s="26" t="s">
        <v>936</v>
      </c>
      <c r="E427" s="26" t="s">
        <v>1625</v>
      </c>
      <c r="F427" s="65">
        <v>18</v>
      </c>
    </row>
    <row r="428" spans="1:7" x14ac:dyDescent="0.2">
      <c r="A428" s="26" t="s">
        <v>5988</v>
      </c>
      <c r="B428" s="26" t="s">
        <v>497</v>
      </c>
      <c r="C428" s="26" t="s">
        <v>657</v>
      </c>
      <c r="D428" s="26" t="s">
        <v>936</v>
      </c>
      <c r="E428" s="26" t="s">
        <v>1625</v>
      </c>
      <c r="F428" s="65">
        <v>18</v>
      </c>
    </row>
    <row r="429" spans="1:7" x14ac:dyDescent="0.2">
      <c r="A429" s="26" t="s">
        <v>5406</v>
      </c>
      <c r="B429" s="26" t="s">
        <v>183</v>
      </c>
      <c r="C429" s="26" t="s">
        <v>658</v>
      </c>
      <c r="D429" s="26" t="s">
        <v>936</v>
      </c>
      <c r="E429" s="26" t="s">
        <v>1631</v>
      </c>
      <c r="F429" s="65">
        <v>18</v>
      </c>
    </row>
    <row r="430" spans="1:7" x14ac:dyDescent="0.2">
      <c r="A430" s="26" t="s">
        <v>4236</v>
      </c>
      <c r="B430" s="26" t="s">
        <v>184</v>
      </c>
      <c r="C430" s="26" t="s">
        <v>658</v>
      </c>
      <c r="D430" s="26" t="s">
        <v>936</v>
      </c>
      <c r="E430" s="26" t="s">
        <v>1631</v>
      </c>
      <c r="F430" s="65">
        <v>16</v>
      </c>
      <c r="G430" s="33"/>
    </row>
    <row r="431" spans="1:7" x14ac:dyDescent="0.2">
      <c r="A431" s="26" t="s">
        <v>5413</v>
      </c>
      <c r="B431" s="26" t="s">
        <v>184</v>
      </c>
      <c r="C431" s="26" t="s">
        <v>658</v>
      </c>
      <c r="D431" s="26" t="s">
        <v>936</v>
      </c>
      <c r="E431" s="26" t="s">
        <v>1631</v>
      </c>
      <c r="F431" s="65">
        <v>18</v>
      </c>
    </row>
    <row r="432" spans="1:7" x14ac:dyDescent="0.2">
      <c r="A432" s="26" t="s">
        <v>4238</v>
      </c>
      <c r="B432" s="26" t="s">
        <v>3959</v>
      </c>
      <c r="C432" s="26" t="s">
        <v>658</v>
      </c>
      <c r="D432" s="26" t="s">
        <v>937</v>
      </c>
      <c r="E432" s="26" t="s">
        <v>1632</v>
      </c>
      <c r="F432" s="65">
        <v>38</v>
      </c>
    </row>
    <row r="433" spans="1:7" x14ac:dyDescent="0.2">
      <c r="A433" s="26" t="s">
        <v>4237</v>
      </c>
      <c r="B433" s="26" t="s">
        <v>3960</v>
      </c>
      <c r="C433" s="26" t="s">
        <v>658</v>
      </c>
      <c r="D433" s="26" t="s">
        <v>937</v>
      </c>
      <c r="E433" s="26" t="s">
        <v>1626</v>
      </c>
      <c r="F433" s="65">
        <v>38</v>
      </c>
      <c r="G433" s="33"/>
    </row>
    <row r="434" spans="1:7" x14ac:dyDescent="0.2">
      <c r="A434" s="26" t="s">
        <v>4239</v>
      </c>
      <c r="B434" s="26" t="s">
        <v>1020</v>
      </c>
      <c r="C434" s="26" t="s">
        <v>658</v>
      </c>
      <c r="D434" s="26" t="s">
        <v>937</v>
      </c>
      <c r="E434" s="26" t="s">
        <v>1630</v>
      </c>
      <c r="F434" s="65">
        <v>13</v>
      </c>
    </row>
    <row r="435" spans="1:7" x14ac:dyDescent="0.2">
      <c r="A435" s="26" t="s">
        <v>4240</v>
      </c>
      <c r="B435" s="26" t="s">
        <v>1020</v>
      </c>
      <c r="C435" s="26" t="s">
        <v>658</v>
      </c>
      <c r="D435" s="26" t="s">
        <v>937</v>
      </c>
      <c r="E435" s="26" t="s">
        <v>1632</v>
      </c>
      <c r="F435" s="65">
        <v>13</v>
      </c>
    </row>
    <row r="436" spans="1:7" x14ac:dyDescent="0.2">
      <c r="A436" s="26" t="s">
        <v>5419</v>
      </c>
      <c r="B436" s="26" t="s">
        <v>338</v>
      </c>
      <c r="C436" s="26" t="s">
        <v>658</v>
      </c>
      <c r="D436" s="26" t="s">
        <v>936</v>
      </c>
      <c r="E436" s="26" t="s">
        <v>1631</v>
      </c>
      <c r="F436" s="65">
        <v>18</v>
      </c>
    </row>
    <row r="437" spans="1:7" x14ac:dyDescent="0.2">
      <c r="A437" s="26" t="s">
        <v>4241</v>
      </c>
      <c r="B437" s="26" t="s">
        <v>1021</v>
      </c>
      <c r="C437" s="26" t="s">
        <v>658</v>
      </c>
      <c r="D437" s="26" t="s">
        <v>937</v>
      </c>
      <c r="E437" s="26" t="s">
        <v>1630</v>
      </c>
      <c r="F437" s="65">
        <v>13</v>
      </c>
    </row>
    <row r="438" spans="1:7" x14ac:dyDescent="0.2">
      <c r="A438" s="26" t="s">
        <v>4242</v>
      </c>
      <c r="B438" s="26" t="s">
        <v>1021</v>
      </c>
      <c r="C438" s="26" t="s">
        <v>658</v>
      </c>
      <c r="D438" s="26" t="s">
        <v>937</v>
      </c>
      <c r="E438" s="26" t="s">
        <v>1632</v>
      </c>
      <c r="F438" s="65">
        <v>13</v>
      </c>
    </row>
    <row r="439" spans="1:7" x14ac:dyDescent="0.2">
      <c r="A439" s="26" t="s">
        <v>5432</v>
      </c>
      <c r="B439" s="26" t="s">
        <v>339</v>
      </c>
      <c r="C439" s="26" t="s">
        <v>658</v>
      </c>
      <c r="D439" s="26" t="s">
        <v>936</v>
      </c>
      <c r="E439" s="26" t="s">
        <v>1631</v>
      </c>
      <c r="F439" s="65">
        <v>18</v>
      </c>
    </row>
    <row r="440" spans="1:7" x14ac:dyDescent="0.2">
      <c r="A440" s="26" t="s">
        <v>5436</v>
      </c>
      <c r="B440" s="26" t="s">
        <v>340</v>
      </c>
      <c r="C440" s="26" t="s">
        <v>658</v>
      </c>
      <c r="D440" s="26" t="s">
        <v>936</v>
      </c>
      <c r="E440" s="26" t="s">
        <v>1631</v>
      </c>
      <c r="F440" s="65">
        <v>18</v>
      </c>
    </row>
    <row r="441" spans="1:7" x14ac:dyDescent="0.2">
      <c r="A441" s="26" t="s">
        <v>5463</v>
      </c>
      <c r="B441" s="26" t="s">
        <v>341</v>
      </c>
      <c r="C441" s="26" t="s">
        <v>658</v>
      </c>
      <c r="D441" s="26" t="s">
        <v>936</v>
      </c>
      <c r="E441" s="26" t="s">
        <v>1631</v>
      </c>
      <c r="F441" s="65">
        <v>18</v>
      </c>
    </row>
    <row r="442" spans="1:7" x14ac:dyDescent="0.2">
      <c r="A442" s="26" t="s">
        <v>4243</v>
      </c>
      <c r="B442" s="26" t="s">
        <v>342</v>
      </c>
      <c r="C442" s="26" t="s">
        <v>658</v>
      </c>
      <c r="D442" s="26" t="s">
        <v>936</v>
      </c>
      <c r="E442" s="26" t="s">
        <v>1631</v>
      </c>
      <c r="F442" s="65">
        <v>12</v>
      </c>
    </row>
    <row r="443" spans="1:7" x14ac:dyDescent="0.2">
      <c r="A443" s="26" t="s">
        <v>4244</v>
      </c>
      <c r="B443" s="26" t="s">
        <v>342</v>
      </c>
      <c r="C443" s="26" t="s">
        <v>658</v>
      </c>
      <c r="D443" s="26" t="s">
        <v>936</v>
      </c>
      <c r="E443" s="26" t="s">
        <v>1631</v>
      </c>
      <c r="F443" s="65">
        <v>16</v>
      </c>
    </row>
    <row r="444" spans="1:7" x14ac:dyDescent="0.2">
      <c r="A444" s="26" t="s">
        <v>5464</v>
      </c>
      <c r="B444" s="26" t="s">
        <v>342</v>
      </c>
      <c r="C444" s="26" t="s">
        <v>658</v>
      </c>
      <c r="D444" s="26" t="s">
        <v>936</v>
      </c>
      <c r="E444" s="26" t="s">
        <v>1631</v>
      </c>
      <c r="F444" s="65">
        <v>18</v>
      </c>
    </row>
    <row r="445" spans="1:7" x14ac:dyDescent="0.2">
      <c r="A445" s="26" t="s">
        <v>4299</v>
      </c>
      <c r="B445" s="26" t="s">
        <v>1026</v>
      </c>
      <c r="C445" s="26" t="s">
        <v>658</v>
      </c>
      <c r="D445" s="26" t="s">
        <v>937</v>
      </c>
      <c r="E445" s="26" t="s">
        <v>1626</v>
      </c>
      <c r="F445" s="65">
        <v>38</v>
      </c>
    </row>
    <row r="446" spans="1:7" x14ac:dyDescent="0.2">
      <c r="A446" s="26" t="s">
        <v>778</v>
      </c>
      <c r="B446" s="26" t="s">
        <v>1026</v>
      </c>
      <c r="C446" s="26" t="s">
        <v>658</v>
      </c>
      <c r="D446" s="26" t="s">
        <v>937</v>
      </c>
      <c r="E446" s="26" t="s">
        <v>1632</v>
      </c>
      <c r="F446" s="65">
        <v>38</v>
      </c>
    </row>
    <row r="447" spans="1:7" x14ac:dyDescent="0.2">
      <c r="A447" s="26" t="s">
        <v>779</v>
      </c>
      <c r="B447" s="26" t="s">
        <v>1027</v>
      </c>
      <c r="C447" s="26" t="s">
        <v>658</v>
      </c>
      <c r="D447" s="26" t="s">
        <v>937</v>
      </c>
      <c r="E447" s="26" t="s">
        <v>1630</v>
      </c>
      <c r="F447" s="65">
        <v>13</v>
      </c>
    </row>
    <row r="448" spans="1:7" x14ac:dyDescent="0.2">
      <c r="A448" s="26" t="s">
        <v>780</v>
      </c>
      <c r="B448" s="26" t="s">
        <v>1028</v>
      </c>
      <c r="C448" s="26" t="s">
        <v>658</v>
      </c>
      <c r="D448" s="26" t="s">
        <v>937</v>
      </c>
      <c r="E448" s="26" t="s">
        <v>1632</v>
      </c>
      <c r="F448" s="65">
        <v>13</v>
      </c>
    </row>
    <row r="449" spans="1:7" x14ac:dyDescent="0.2">
      <c r="A449" s="26" t="s">
        <v>5465</v>
      </c>
      <c r="B449" s="26" t="s">
        <v>1024</v>
      </c>
      <c r="C449" s="26" t="s">
        <v>658</v>
      </c>
      <c r="D449" s="26" t="s">
        <v>936</v>
      </c>
      <c r="E449" s="26" t="s">
        <v>1631</v>
      </c>
      <c r="F449" s="65">
        <v>18</v>
      </c>
    </row>
    <row r="450" spans="1:7" x14ac:dyDescent="0.2">
      <c r="A450" s="26" t="s">
        <v>5466</v>
      </c>
      <c r="B450" s="26" t="s">
        <v>1025</v>
      </c>
      <c r="C450" s="26" t="s">
        <v>658</v>
      </c>
      <c r="D450" s="26" t="s">
        <v>936</v>
      </c>
      <c r="E450" s="26" t="s">
        <v>1631</v>
      </c>
      <c r="F450" s="65">
        <v>18</v>
      </c>
    </row>
    <row r="451" spans="1:7" x14ac:dyDescent="0.2">
      <c r="A451" s="26" t="s">
        <v>5468</v>
      </c>
      <c r="B451" s="26" t="s">
        <v>343</v>
      </c>
      <c r="C451" s="26" t="s">
        <v>658</v>
      </c>
      <c r="D451" s="26" t="s">
        <v>936</v>
      </c>
      <c r="E451" s="26" t="s">
        <v>1631</v>
      </c>
      <c r="F451" s="65">
        <v>18</v>
      </c>
    </row>
    <row r="452" spans="1:7" x14ac:dyDescent="0.2">
      <c r="A452" s="26" t="s">
        <v>5474</v>
      </c>
      <c r="B452" s="26" t="s">
        <v>344</v>
      </c>
      <c r="C452" s="26" t="s">
        <v>658</v>
      </c>
      <c r="D452" s="26" t="s">
        <v>936</v>
      </c>
      <c r="E452" s="26" t="s">
        <v>1631</v>
      </c>
      <c r="F452" s="65">
        <v>18</v>
      </c>
    </row>
    <row r="453" spans="1:7" x14ac:dyDescent="0.2">
      <c r="A453" s="26" t="s">
        <v>5479</v>
      </c>
      <c r="B453" s="26" t="s">
        <v>1030</v>
      </c>
      <c r="C453" s="26" t="s">
        <v>658</v>
      </c>
      <c r="D453" s="26" t="s">
        <v>936</v>
      </c>
      <c r="E453" s="26" t="s">
        <v>1631</v>
      </c>
      <c r="F453" s="65">
        <v>18</v>
      </c>
    </row>
    <row r="454" spans="1:7" x14ac:dyDescent="0.2">
      <c r="A454" s="26" t="s">
        <v>4246</v>
      </c>
      <c r="B454" s="26" t="s">
        <v>345</v>
      </c>
      <c r="C454" s="26" t="s">
        <v>658</v>
      </c>
      <c r="D454" s="26" t="s">
        <v>937</v>
      </c>
      <c r="E454" s="26" t="s">
        <v>1626</v>
      </c>
      <c r="F454" s="65">
        <v>38</v>
      </c>
      <c r="G454" s="33"/>
    </row>
    <row r="455" spans="1:7" x14ac:dyDescent="0.2">
      <c r="A455" s="26" t="s">
        <v>4247</v>
      </c>
      <c r="B455" s="26" t="s">
        <v>345</v>
      </c>
      <c r="C455" s="26" t="s">
        <v>658</v>
      </c>
      <c r="D455" s="26" t="s">
        <v>937</v>
      </c>
      <c r="E455" s="26" t="s">
        <v>1632</v>
      </c>
      <c r="F455" s="65">
        <v>38</v>
      </c>
    </row>
    <row r="456" spans="1:7" x14ac:dyDescent="0.2">
      <c r="A456" s="26" t="s">
        <v>5479</v>
      </c>
      <c r="B456" s="26" t="s">
        <v>345</v>
      </c>
      <c r="C456" s="26" t="s">
        <v>658</v>
      </c>
      <c r="D456" s="26" t="s">
        <v>936</v>
      </c>
      <c r="E456" s="26" t="s">
        <v>1631</v>
      </c>
      <c r="F456" s="65">
        <v>18</v>
      </c>
    </row>
    <row r="457" spans="1:7" x14ac:dyDescent="0.2">
      <c r="A457" s="26" t="s">
        <v>5487</v>
      </c>
      <c r="B457" s="26" t="s">
        <v>1031</v>
      </c>
      <c r="C457" s="26" t="s">
        <v>658</v>
      </c>
      <c r="D457" s="26" t="s">
        <v>936</v>
      </c>
      <c r="E457" s="26" t="s">
        <v>1631</v>
      </c>
      <c r="F457" s="65">
        <v>18</v>
      </c>
    </row>
    <row r="458" spans="1:7" x14ac:dyDescent="0.2">
      <c r="A458" s="26" t="s">
        <v>5498</v>
      </c>
      <c r="B458" s="26" t="s">
        <v>346</v>
      </c>
      <c r="C458" s="26" t="s">
        <v>658</v>
      </c>
      <c r="D458" s="26" t="s">
        <v>936</v>
      </c>
      <c r="E458" s="26" t="s">
        <v>1631</v>
      </c>
      <c r="F458" s="65">
        <v>18</v>
      </c>
    </row>
    <row r="459" spans="1:7" x14ac:dyDescent="0.2">
      <c r="A459" s="26" t="s">
        <v>5503</v>
      </c>
      <c r="B459" s="26" t="s">
        <v>347</v>
      </c>
      <c r="C459" s="26" t="s">
        <v>658</v>
      </c>
      <c r="D459" s="26" t="s">
        <v>936</v>
      </c>
      <c r="E459" s="26" t="s">
        <v>1631</v>
      </c>
      <c r="F459" s="65">
        <v>18</v>
      </c>
    </row>
    <row r="460" spans="1:7" x14ac:dyDescent="0.2">
      <c r="A460" s="26" t="s">
        <v>5511</v>
      </c>
      <c r="B460" s="26" t="s">
        <v>47</v>
      </c>
      <c r="C460" s="26" t="s">
        <v>658</v>
      </c>
      <c r="D460" s="26" t="s">
        <v>936</v>
      </c>
      <c r="E460" s="26" t="s">
        <v>1631</v>
      </c>
      <c r="F460" s="65">
        <v>18</v>
      </c>
    </row>
    <row r="461" spans="1:7" x14ac:dyDescent="0.2">
      <c r="A461" s="26" t="s">
        <v>4248</v>
      </c>
      <c r="B461" s="26" t="s">
        <v>47</v>
      </c>
      <c r="C461" s="26" t="s">
        <v>658</v>
      </c>
      <c r="D461" s="26" t="s">
        <v>936</v>
      </c>
      <c r="E461" s="26" t="s">
        <v>1631</v>
      </c>
      <c r="F461" s="65">
        <v>16</v>
      </c>
    </row>
    <row r="462" spans="1:7" x14ac:dyDescent="0.2">
      <c r="A462" s="26" t="s">
        <v>781</v>
      </c>
      <c r="B462" s="26" t="s">
        <v>1032</v>
      </c>
      <c r="C462" s="26" t="s">
        <v>658</v>
      </c>
      <c r="D462" s="26" t="s">
        <v>937</v>
      </c>
      <c r="E462" s="26" t="s">
        <v>1632</v>
      </c>
      <c r="F462" s="65">
        <v>38</v>
      </c>
    </row>
    <row r="463" spans="1:7" x14ac:dyDescent="0.2">
      <c r="A463" s="26" t="s">
        <v>4249</v>
      </c>
      <c r="B463" s="26" t="s">
        <v>1032</v>
      </c>
      <c r="C463" s="26" t="s">
        <v>658</v>
      </c>
      <c r="D463" s="26" t="s">
        <v>940</v>
      </c>
      <c r="E463" s="26" t="s">
        <v>1626</v>
      </c>
      <c r="F463" s="65">
        <v>11</v>
      </c>
      <c r="G463" s="33"/>
    </row>
    <row r="464" spans="1:7" x14ac:dyDescent="0.2">
      <c r="A464" s="26" t="s">
        <v>4300</v>
      </c>
      <c r="B464" s="26" t="s">
        <v>1033</v>
      </c>
      <c r="C464" s="26" t="s">
        <v>658</v>
      </c>
      <c r="D464" s="26" t="s">
        <v>937</v>
      </c>
      <c r="E464" s="26" t="s">
        <v>1626</v>
      </c>
      <c r="F464" s="65">
        <v>38</v>
      </c>
    </row>
    <row r="465" spans="1:7" x14ac:dyDescent="0.2">
      <c r="A465" s="26" t="s">
        <v>782</v>
      </c>
      <c r="B465" s="26" t="s">
        <v>1033</v>
      </c>
      <c r="C465" s="26" t="s">
        <v>658</v>
      </c>
      <c r="D465" s="26" t="s">
        <v>937</v>
      </c>
      <c r="E465" s="26" t="s">
        <v>1630</v>
      </c>
      <c r="F465" s="65">
        <v>13</v>
      </c>
    </row>
    <row r="466" spans="1:7" x14ac:dyDescent="0.2">
      <c r="A466" s="26" t="s">
        <v>783</v>
      </c>
      <c r="B466" s="26" t="s">
        <v>1033</v>
      </c>
      <c r="C466" s="26" t="s">
        <v>658</v>
      </c>
      <c r="D466" s="26" t="s">
        <v>937</v>
      </c>
      <c r="E466" s="26" t="s">
        <v>1632</v>
      </c>
      <c r="F466" s="65">
        <v>13</v>
      </c>
    </row>
    <row r="467" spans="1:7" x14ac:dyDescent="0.2">
      <c r="A467" s="26" t="s">
        <v>5523</v>
      </c>
      <c r="B467" s="26" t="s">
        <v>349</v>
      </c>
      <c r="C467" s="26" t="s">
        <v>658</v>
      </c>
      <c r="D467" s="26" t="s">
        <v>936</v>
      </c>
      <c r="E467" s="26" t="s">
        <v>1631</v>
      </c>
      <c r="F467" s="65">
        <v>18</v>
      </c>
    </row>
    <row r="468" spans="1:7" x14ac:dyDescent="0.2">
      <c r="A468" s="26" t="s">
        <v>785</v>
      </c>
      <c r="B468" s="26" t="s">
        <v>1034</v>
      </c>
      <c r="C468" s="26" t="s">
        <v>658</v>
      </c>
      <c r="D468" s="26" t="s">
        <v>940</v>
      </c>
      <c r="E468" s="26" t="s">
        <v>1626</v>
      </c>
      <c r="F468" s="65">
        <v>11</v>
      </c>
      <c r="G468" s="33"/>
    </row>
    <row r="469" spans="1:7" x14ac:dyDescent="0.2">
      <c r="A469" s="26" t="s">
        <v>4301</v>
      </c>
      <c r="B469" s="26" t="s">
        <v>350</v>
      </c>
      <c r="C469" s="26" t="s">
        <v>658</v>
      </c>
      <c r="D469" s="26" t="s">
        <v>937</v>
      </c>
      <c r="E469" s="26" t="s">
        <v>1626</v>
      </c>
      <c r="F469" s="65">
        <v>38</v>
      </c>
    </row>
    <row r="470" spans="1:7" x14ac:dyDescent="0.2">
      <c r="A470" s="26" t="s">
        <v>784</v>
      </c>
      <c r="B470" s="26" t="s">
        <v>350</v>
      </c>
      <c r="C470" s="26" t="s">
        <v>658</v>
      </c>
      <c r="D470" s="26" t="s">
        <v>937</v>
      </c>
      <c r="E470" s="26" t="s">
        <v>1632</v>
      </c>
      <c r="F470" s="65">
        <v>38</v>
      </c>
    </row>
    <row r="471" spans="1:7" x14ac:dyDescent="0.2">
      <c r="A471" s="26" t="s">
        <v>5526</v>
      </c>
      <c r="B471" s="26" t="s">
        <v>350</v>
      </c>
      <c r="C471" s="26" t="s">
        <v>658</v>
      </c>
      <c r="D471" s="26" t="s">
        <v>936</v>
      </c>
      <c r="E471" s="26" t="s">
        <v>1631</v>
      </c>
      <c r="F471" s="65">
        <v>18</v>
      </c>
    </row>
    <row r="472" spans="1:7" x14ac:dyDescent="0.2">
      <c r="A472" s="26" t="s">
        <v>4250</v>
      </c>
      <c r="B472" s="26" t="s">
        <v>351</v>
      </c>
      <c r="C472" s="26" t="s">
        <v>658</v>
      </c>
      <c r="D472" s="26" t="s">
        <v>937</v>
      </c>
      <c r="E472" s="26" t="s">
        <v>1632</v>
      </c>
      <c r="F472" s="65">
        <v>38</v>
      </c>
    </row>
    <row r="473" spans="1:7" x14ac:dyDescent="0.2">
      <c r="A473" s="26" t="s">
        <v>4302</v>
      </c>
      <c r="B473" s="26" t="s">
        <v>351</v>
      </c>
      <c r="C473" s="26" t="s">
        <v>658</v>
      </c>
      <c r="D473" s="26" t="s">
        <v>937</v>
      </c>
      <c r="E473" s="26" t="s">
        <v>1626</v>
      </c>
      <c r="F473" s="65">
        <v>38</v>
      </c>
    </row>
    <row r="474" spans="1:7" x14ac:dyDescent="0.2">
      <c r="A474" s="26" t="s">
        <v>5529</v>
      </c>
      <c r="B474" s="26" t="s">
        <v>351</v>
      </c>
      <c r="C474" s="26" t="s">
        <v>658</v>
      </c>
      <c r="D474" s="26" t="s">
        <v>936</v>
      </c>
      <c r="E474" s="26" t="s">
        <v>1631</v>
      </c>
      <c r="F474" s="65">
        <v>18</v>
      </c>
    </row>
    <row r="475" spans="1:7" x14ac:dyDescent="0.2">
      <c r="A475" s="26" t="s">
        <v>4251</v>
      </c>
      <c r="B475" s="26" t="s">
        <v>351</v>
      </c>
      <c r="C475" s="26" t="s">
        <v>658</v>
      </c>
      <c r="D475" s="26" t="s">
        <v>940</v>
      </c>
      <c r="E475" s="26" t="s">
        <v>1626</v>
      </c>
      <c r="F475" s="65">
        <v>11</v>
      </c>
      <c r="G475" s="33"/>
    </row>
    <row r="476" spans="1:7" x14ac:dyDescent="0.2">
      <c r="A476" s="26" t="s">
        <v>5530</v>
      </c>
      <c r="B476" s="26" t="s">
        <v>352</v>
      </c>
      <c r="C476" s="26" t="s">
        <v>658</v>
      </c>
      <c r="D476" s="26" t="s">
        <v>936</v>
      </c>
      <c r="E476" s="26" t="s">
        <v>1631</v>
      </c>
      <c r="F476" s="65">
        <v>18</v>
      </c>
    </row>
    <row r="477" spans="1:7" x14ac:dyDescent="0.2">
      <c r="A477" s="26" t="s">
        <v>5531</v>
      </c>
      <c r="B477" s="26" t="s">
        <v>353</v>
      </c>
      <c r="C477" s="26" t="s">
        <v>658</v>
      </c>
      <c r="D477" s="26" t="s">
        <v>936</v>
      </c>
      <c r="E477" s="26" t="s">
        <v>1631</v>
      </c>
      <c r="F477" s="65">
        <v>18</v>
      </c>
    </row>
    <row r="478" spans="1:7" x14ac:dyDescent="0.2">
      <c r="A478" s="26" t="s">
        <v>5532</v>
      </c>
      <c r="B478" s="26" t="s">
        <v>354</v>
      </c>
      <c r="C478" s="26" t="s">
        <v>658</v>
      </c>
      <c r="D478" s="26" t="s">
        <v>936</v>
      </c>
      <c r="E478" s="26" t="s">
        <v>1631</v>
      </c>
      <c r="F478" s="65">
        <v>18</v>
      </c>
    </row>
    <row r="479" spans="1:7" x14ac:dyDescent="0.2">
      <c r="A479" s="26" t="s">
        <v>4252</v>
      </c>
      <c r="B479" s="26" t="s">
        <v>355</v>
      </c>
      <c r="C479" s="26" t="s">
        <v>658</v>
      </c>
      <c r="D479" s="26" t="s">
        <v>937</v>
      </c>
      <c r="E479" s="26" t="s">
        <v>1632</v>
      </c>
      <c r="F479" s="65">
        <v>38</v>
      </c>
    </row>
    <row r="480" spans="1:7" x14ac:dyDescent="0.2">
      <c r="A480" s="26" t="s">
        <v>4303</v>
      </c>
      <c r="B480" s="26" t="s">
        <v>355</v>
      </c>
      <c r="C480" s="26" t="s">
        <v>658</v>
      </c>
      <c r="D480" s="26" t="s">
        <v>937</v>
      </c>
      <c r="E480" s="26" t="s">
        <v>1626</v>
      </c>
      <c r="F480" s="65">
        <v>38</v>
      </c>
    </row>
    <row r="481" spans="1:6" x14ac:dyDescent="0.2">
      <c r="A481" s="26" t="s">
        <v>5546</v>
      </c>
      <c r="B481" s="26" t="s">
        <v>355</v>
      </c>
      <c r="C481" s="26" t="s">
        <v>658</v>
      </c>
      <c r="D481" s="26" t="s">
        <v>936</v>
      </c>
      <c r="E481" s="26" t="s">
        <v>1631</v>
      </c>
      <c r="F481" s="65">
        <v>18</v>
      </c>
    </row>
    <row r="482" spans="1:6" x14ac:dyDescent="0.2">
      <c r="A482" s="26" t="s">
        <v>5547</v>
      </c>
      <c r="B482" s="26" t="s">
        <v>356</v>
      </c>
      <c r="C482" s="26" t="s">
        <v>658</v>
      </c>
      <c r="D482" s="26" t="s">
        <v>936</v>
      </c>
      <c r="E482" s="26" t="s">
        <v>1626</v>
      </c>
      <c r="F482" s="65">
        <v>38</v>
      </c>
    </row>
    <row r="483" spans="1:6" x14ac:dyDescent="0.2">
      <c r="A483" s="26" t="s">
        <v>4253</v>
      </c>
      <c r="B483" s="26" t="s">
        <v>357</v>
      </c>
      <c r="C483" s="26" t="s">
        <v>658</v>
      </c>
      <c r="D483" s="26" t="s">
        <v>937</v>
      </c>
      <c r="E483" s="26" t="s">
        <v>1632</v>
      </c>
      <c r="F483" s="65">
        <v>38</v>
      </c>
    </row>
    <row r="484" spans="1:6" x14ac:dyDescent="0.2">
      <c r="A484" s="26" t="s">
        <v>4304</v>
      </c>
      <c r="B484" s="26" t="s">
        <v>357</v>
      </c>
      <c r="C484" s="26" t="s">
        <v>658</v>
      </c>
      <c r="D484" s="26" t="s">
        <v>937</v>
      </c>
      <c r="E484" s="26" t="s">
        <v>1626</v>
      </c>
      <c r="F484" s="65">
        <v>38</v>
      </c>
    </row>
    <row r="485" spans="1:6" x14ac:dyDescent="0.2">
      <c r="A485" s="26" t="s">
        <v>5548</v>
      </c>
      <c r="B485" s="26" t="s">
        <v>357</v>
      </c>
      <c r="C485" s="26" t="s">
        <v>658</v>
      </c>
      <c r="D485" s="26" t="s">
        <v>936</v>
      </c>
      <c r="E485" s="26" t="s">
        <v>1631</v>
      </c>
      <c r="F485" s="65">
        <v>18</v>
      </c>
    </row>
    <row r="486" spans="1:6" x14ac:dyDescent="0.2">
      <c r="A486" s="26" t="s">
        <v>5572</v>
      </c>
      <c r="B486" s="26" t="s">
        <v>358</v>
      </c>
      <c r="C486" s="26" t="s">
        <v>658</v>
      </c>
      <c r="D486" s="26" t="s">
        <v>936</v>
      </c>
      <c r="E486" s="26" t="s">
        <v>1631</v>
      </c>
      <c r="F486" s="65">
        <v>18</v>
      </c>
    </row>
    <row r="487" spans="1:6" x14ac:dyDescent="0.2">
      <c r="A487" s="26" t="s">
        <v>5575</v>
      </c>
      <c r="B487" s="26" t="s">
        <v>359</v>
      </c>
      <c r="C487" s="26" t="s">
        <v>658</v>
      </c>
      <c r="D487" s="26" t="s">
        <v>936</v>
      </c>
      <c r="E487" s="26" t="s">
        <v>1631</v>
      </c>
      <c r="F487" s="65">
        <v>18</v>
      </c>
    </row>
    <row r="488" spans="1:6" x14ac:dyDescent="0.2">
      <c r="A488" s="26" t="s">
        <v>4306</v>
      </c>
      <c r="B488" s="26" t="s">
        <v>1038</v>
      </c>
      <c r="C488" s="26" t="s">
        <v>658</v>
      </c>
      <c r="D488" s="26" t="s">
        <v>937</v>
      </c>
      <c r="E488" s="26" t="s">
        <v>1626</v>
      </c>
      <c r="F488" s="65">
        <v>38</v>
      </c>
    </row>
    <row r="489" spans="1:6" x14ac:dyDescent="0.2">
      <c r="A489" s="26" t="s">
        <v>4255</v>
      </c>
      <c r="B489" s="26" t="s">
        <v>1038</v>
      </c>
      <c r="C489" s="26" t="s">
        <v>658</v>
      </c>
      <c r="D489" s="26" t="s">
        <v>937</v>
      </c>
      <c r="E489" s="26" t="s">
        <v>1632</v>
      </c>
      <c r="F489" s="65">
        <v>38</v>
      </c>
    </row>
    <row r="490" spans="1:6" x14ac:dyDescent="0.2">
      <c r="A490" s="26" t="s">
        <v>4256</v>
      </c>
      <c r="B490" s="26" t="s">
        <v>1039</v>
      </c>
      <c r="C490" s="26" t="s">
        <v>658</v>
      </c>
      <c r="D490" s="26" t="s">
        <v>937</v>
      </c>
      <c r="E490" s="26" t="s">
        <v>1630</v>
      </c>
      <c r="F490" s="65">
        <v>13</v>
      </c>
    </row>
    <row r="491" spans="1:6" x14ac:dyDescent="0.2">
      <c r="A491" s="26" t="s">
        <v>4257</v>
      </c>
      <c r="B491" s="26" t="s">
        <v>1040</v>
      </c>
      <c r="C491" s="26" t="s">
        <v>658</v>
      </c>
      <c r="D491" s="26" t="s">
        <v>937</v>
      </c>
      <c r="E491" s="26" t="s">
        <v>1632</v>
      </c>
      <c r="F491" s="65">
        <v>13</v>
      </c>
    </row>
    <row r="492" spans="1:6" x14ac:dyDescent="0.2">
      <c r="A492" s="26" t="s">
        <v>5576</v>
      </c>
      <c r="B492" s="26" t="s">
        <v>1036</v>
      </c>
      <c r="C492" s="26" t="s">
        <v>658</v>
      </c>
      <c r="D492" s="26" t="s">
        <v>936</v>
      </c>
      <c r="E492" s="26" t="s">
        <v>1631</v>
      </c>
      <c r="F492" s="65">
        <v>18</v>
      </c>
    </row>
    <row r="493" spans="1:6" x14ac:dyDescent="0.2">
      <c r="A493" s="26" t="s">
        <v>4254</v>
      </c>
      <c r="B493" s="26" t="s">
        <v>1037</v>
      </c>
      <c r="C493" s="26" t="s">
        <v>658</v>
      </c>
      <c r="D493" s="26" t="s">
        <v>937</v>
      </c>
      <c r="E493" s="26" t="s">
        <v>1632</v>
      </c>
      <c r="F493" s="65">
        <v>38</v>
      </c>
    </row>
    <row r="494" spans="1:6" x14ac:dyDescent="0.2">
      <c r="A494" s="26" t="s">
        <v>4305</v>
      </c>
      <c r="B494" s="26" t="s">
        <v>1037</v>
      </c>
      <c r="C494" s="26" t="s">
        <v>658</v>
      </c>
      <c r="D494" s="26" t="s">
        <v>937</v>
      </c>
      <c r="E494" s="26" t="s">
        <v>1626</v>
      </c>
      <c r="F494" s="65">
        <v>38</v>
      </c>
    </row>
    <row r="495" spans="1:6" x14ac:dyDescent="0.2">
      <c r="A495" s="26" t="s">
        <v>5582</v>
      </c>
      <c r="B495" s="26" t="s">
        <v>360</v>
      </c>
      <c r="C495" s="26" t="s">
        <v>658</v>
      </c>
      <c r="D495" s="26" t="s">
        <v>936</v>
      </c>
      <c r="E495" s="26" t="s">
        <v>1631</v>
      </c>
      <c r="F495" s="65">
        <v>18</v>
      </c>
    </row>
    <row r="496" spans="1:6" x14ac:dyDescent="0.2">
      <c r="A496" s="26" t="s">
        <v>5584</v>
      </c>
      <c r="B496" s="26" t="s">
        <v>361</v>
      </c>
      <c r="C496" s="26" t="s">
        <v>658</v>
      </c>
      <c r="D496" s="26" t="s">
        <v>936</v>
      </c>
      <c r="E496" s="26" t="s">
        <v>1631</v>
      </c>
      <c r="F496" s="65">
        <v>18</v>
      </c>
    </row>
    <row r="497" spans="1:7" x14ac:dyDescent="0.2">
      <c r="A497" s="26" t="s">
        <v>4307</v>
      </c>
      <c r="B497" s="26" t="s">
        <v>362</v>
      </c>
      <c r="C497" s="26" t="s">
        <v>658</v>
      </c>
      <c r="D497" s="26" t="s">
        <v>937</v>
      </c>
      <c r="E497" s="26" t="s">
        <v>1626</v>
      </c>
      <c r="F497" s="65">
        <v>38</v>
      </c>
    </row>
    <row r="498" spans="1:7" x14ac:dyDescent="0.2">
      <c r="A498" s="26" t="s">
        <v>5585</v>
      </c>
      <c r="B498" s="26" t="s">
        <v>362</v>
      </c>
      <c r="C498" s="26" t="s">
        <v>658</v>
      </c>
      <c r="D498" s="26" t="s">
        <v>936</v>
      </c>
      <c r="E498" s="26" t="s">
        <v>1631</v>
      </c>
      <c r="F498" s="65">
        <v>18</v>
      </c>
    </row>
    <row r="499" spans="1:7" x14ac:dyDescent="0.2">
      <c r="A499" s="26" t="s">
        <v>4254</v>
      </c>
      <c r="B499" s="26" t="s">
        <v>1041</v>
      </c>
      <c r="C499" s="26" t="s">
        <v>658</v>
      </c>
      <c r="D499" s="26" t="s">
        <v>937</v>
      </c>
      <c r="E499" s="26" t="s">
        <v>1632</v>
      </c>
      <c r="F499" s="65">
        <v>38</v>
      </c>
    </row>
    <row r="500" spans="1:7" x14ac:dyDescent="0.2">
      <c r="A500" s="26" t="s">
        <v>5599</v>
      </c>
      <c r="B500" s="26" t="s">
        <v>363</v>
      </c>
      <c r="C500" s="26" t="s">
        <v>658</v>
      </c>
      <c r="D500" s="26" t="s">
        <v>936</v>
      </c>
      <c r="E500" s="26" t="s">
        <v>1631</v>
      </c>
      <c r="F500" s="65">
        <v>18</v>
      </c>
    </row>
    <row r="501" spans="1:7" x14ac:dyDescent="0.2">
      <c r="A501" s="26" t="s">
        <v>5602</v>
      </c>
      <c r="B501" s="26" t="s">
        <v>364</v>
      </c>
      <c r="C501" s="26" t="s">
        <v>658</v>
      </c>
      <c r="D501" s="26" t="s">
        <v>936</v>
      </c>
      <c r="E501" s="26" t="s">
        <v>1631</v>
      </c>
      <c r="F501" s="65">
        <v>18</v>
      </c>
    </row>
    <row r="502" spans="1:7" x14ac:dyDescent="0.2">
      <c r="A502" s="26" t="s">
        <v>5603</v>
      </c>
      <c r="B502" s="26" t="s">
        <v>365</v>
      </c>
      <c r="C502" s="26" t="s">
        <v>658</v>
      </c>
      <c r="D502" s="26" t="s">
        <v>936</v>
      </c>
      <c r="E502" s="26" t="s">
        <v>1631</v>
      </c>
      <c r="F502" s="65">
        <v>18</v>
      </c>
    </row>
    <row r="503" spans="1:7" x14ac:dyDescent="0.2">
      <c r="A503" s="26" t="s">
        <v>4258</v>
      </c>
      <c r="B503" s="26" t="s">
        <v>1042</v>
      </c>
      <c r="C503" s="26" t="s">
        <v>658</v>
      </c>
      <c r="D503" s="26" t="s">
        <v>937</v>
      </c>
      <c r="E503" s="26" t="s">
        <v>1632</v>
      </c>
      <c r="F503" s="65">
        <v>38</v>
      </c>
    </row>
    <row r="504" spans="1:7" x14ac:dyDescent="0.2">
      <c r="A504" s="26" t="s">
        <v>4308</v>
      </c>
      <c r="B504" s="26" t="s">
        <v>366</v>
      </c>
      <c r="C504" s="26" t="s">
        <v>658</v>
      </c>
      <c r="D504" s="26" t="s">
        <v>937</v>
      </c>
      <c r="E504" s="26" t="s">
        <v>1626</v>
      </c>
      <c r="F504" s="65">
        <v>38</v>
      </c>
    </row>
    <row r="505" spans="1:7" x14ac:dyDescent="0.2">
      <c r="A505" s="26" t="s">
        <v>5606</v>
      </c>
      <c r="B505" s="26" t="s">
        <v>366</v>
      </c>
      <c r="C505" s="26" t="s">
        <v>658</v>
      </c>
      <c r="D505" s="26" t="s">
        <v>936</v>
      </c>
      <c r="E505" s="26" t="s">
        <v>1631</v>
      </c>
      <c r="F505" s="65">
        <v>18</v>
      </c>
    </row>
    <row r="506" spans="1:7" x14ac:dyDescent="0.2">
      <c r="A506" s="26" t="s">
        <v>4259</v>
      </c>
      <c r="B506" s="26" t="s">
        <v>1043</v>
      </c>
      <c r="C506" s="26" t="s">
        <v>658</v>
      </c>
      <c r="D506" s="26" t="s">
        <v>940</v>
      </c>
      <c r="E506" s="26" t="s">
        <v>1626</v>
      </c>
      <c r="F506" s="65">
        <v>11</v>
      </c>
      <c r="G506" s="33"/>
    </row>
    <row r="507" spans="1:7" x14ac:dyDescent="0.2">
      <c r="A507" s="26" t="s">
        <v>5610</v>
      </c>
      <c r="B507" s="26" t="s">
        <v>367</v>
      </c>
      <c r="C507" s="26" t="s">
        <v>658</v>
      </c>
      <c r="D507" s="26" t="s">
        <v>936</v>
      </c>
      <c r="E507" s="26" t="s">
        <v>1631</v>
      </c>
      <c r="F507" s="65">
        <v>18</v>
      </c>
    </row>
    <row r="508" spans="1:7" x14ac:dyDescent="0.2">
      <c r="A508" s="26" t="s">
        <v>5615</v>
      </c>
      <c r="B508" s="26" t="s">
        <v>368</v>
      </c>
      <c r="C508" s="26" t="s">
        <v>658</v>
      </c>
      <c r="D508" s="26" t="s">
        <v>936</v>
      </c>
      <c r="E508" s="26" t="s">
        <v>1631</v>
      </c>
      <c r="F508" s="65">
        <v>18</v>
      </c>
    </row>
    <row r="509" spans="1:7" x14ac:dyDescent="0.2">
      <c r="A509" s="26" t="s">
        <v>5616</v>
      </c>
      <c r="B509" s="26" t="s">
        <v>369</v>
      </c>
      <c r="C509" s="26" t="s">
        <v>658</v>
      </c>
      <c r="D509" s="26" t="s">
        <v>936</v>
      </c>
      <c r="E509" s="26" t="s">
        <v>1631</v>
      </c>
      <c r="F509" s="65">
        <v>18</v>
      </c>
    </row>
    <row r="510" spans="1:7" x14ac:dyDescent="0.2">
      <c r="A510" s="26" t="s">
        <v>5617</v>
      </c>
      <c r="B510" s="26" t="s">
        <v>370</v>
      </c>
      <c r="C510" s="26" t="s">
        <v>658</v>
      </c>
      <c r="D510" s="26" t="s">
        <v>936</v>
      </c>
      <c r="E510" s="26" t="s">
        <v>1631</v>
      </c>
      <c r="F510" s="65">
        <v>18</v>
      </c>
    </row>
    <row r="511" spans="1:7" x14ac:dyDescent="0.2">
      <c r="A511" s="26" t="s">
        <v>5620</v>
      </c>
      <c r="B511" s="26" t="s">
        <v>1045</v>
      </c>
      <c r="C511" s="26" t="s">
        <v>658</v>
      </c>
      <c r="D511" s="26" t="s">
        <v>936</v>
      </c>
      <c r="E511" s="26" t="s">
        <v>1631</v>
      </c>
      <c r="F511" s="65">
        <v>18</v>
      </c>
    </row>
    <row r="512" spans="1:7" x14ac:dyDescent="0.2">
      <c r="A512" s="26" t="s">
        <v>5621</v>
      </c>
      <c r="B512" s="26" t="s">
        <v>371</v>
      </c>
      <c r="C512" s="26" t="s">
        <v>658</v>
      </c>
      <c r="D512" s="26" t="s">
        <v>936</v>
      </c>
      <c r="E512" s="26" t="s">
        <v>1631</v>
      </c>
      <c r="F512" s="65">
        <v>18</v>
      </c>
    </row>
    <row r="513" spans="1:7" x14ac:dyDescent="0.2">
      <c r="A513" s="26" t="s">
        <v>5622</v>
      </c>
      <c r="B513" s="26" t="s">
        <v>372</v>
      </c>
      <c r="C513" s="26" t="s">
        <v>658</v>
      </c>
      <c r="D513" s="26" t="s">
        <v>936</v>
      </c>
      <c r="E513" s="26" t="s">
        <v>1631</v>
      </c>
      <c r="F513" s="65">
        <v>18</v>
      </c>
    </row>
    <row r="514" spans="1:7" x14ac:dyDescent="0.2">
      <c r="A514" s="26" t="s">
        <v>4309</v>
      </c>
      <c r="B514" s="26" t="s">
        <v>1046</v>
      </c>
      <c r="C514" s="26" t="s">
        <v>658</v>
      </c>
      <c r="D514" s="26" t="s">
        <v>937</v>
      </c>
      <c r="E514" s="26" t="s">
        <v>1626</v>
      </c>
      <c r="F514" s="65">
        <v>38</v>
      </c>
    </row>
    <row r="515" spans="1:7" x14ac:dyDescent="0.2">
      <c r="A515" s="26" t="s">
        <v>4260</v>
      </c>
      <c r="B515" s="26" t="s">
        <v>1046</v>
      </c>
      <c r="C515" s="26" t="s">
        <v>658</v>
      </c>
      <c r="D515" s="26" t="s">
        <v>937</v>
      </c>
      <c r="E515" s="26" t="s">
        <v>1632</v>
      </c>
      <c r="F515" s="65">
        <v>38</v>
      </c>
    </row>
    <row r="516" spans="1:7" x14ac:dyDescent="0.2">
      <c r="A516" s="26" t="s">
        <v>5636</v>
      </c>
      <c r="B516" s="26" t="s">
        <v>373</v>
      </c>
      <c r="C516" s="26" t="s">
        <v>658</v>
      </c>
      <c r="D516" s="26" t="s">
        <v>936</v>
      </c>
      <c r="E516" s="26" t="s">
        <v>1631</v>
      </c>
      <c r="F516" s="65">
        <v>18</v>
      </c>
    </row>
    <row r="517" spans="1:7" x14ac:dyDescent="0.2">
      <c r="A517" s="26" t="s">
        <v>4261</v>
      </c>
      <c r="B517" s="26" t="s">
        <v>1047</v>
      </c>
      <c r="C517" s="26" t="s">
        <v>658</v>
      </c>
      <c r="D517" s="26" t="s">
        <v>940</v>
      </c>
      <c r="E517" s="26" t="s">
        <v>1626</v>
      </c>
      <c r="F517" s="65">
        <v>11</v>
      </c>
      <c r="G517" s="33"/>
    </row>
    <row r="518" spans="1:7" x14ac:dyDescent="0.2">
      <c r="A518" s="26" t="s">
        <v>4234</v>
      </c>
      <c r="B518" s="26" t="s">
        <v>1016</v>
      </c>
      <c r="C518" s="26" t="s">
        <v>658</v>
      </c>
      <c r="D518" s="26" t="s">
        <v>937</v>
      </c>
      <c r="E518" s="26" t="s">
        <v>1630</v>
      </c>
      <c r="F518" s="65">
        <v>38</v>
      </c>
      <c r="G518" s="33"/>
    </row>
    <row r="519" spans="1:7" x14ac:dyDescent="0.2">
      <c r="A519" s="26" t="s">
        <v>4262</v>
      </c>
      <c r="B519" s="26" t="s">
        <v>1016</v>
      </c>
      <c r="C519" s="26" t="s">
        <v>658</v>
      </c>
      <c r="D519" s="26" t="s">
        <v>937</v>
      </c>
      <c r="E519" s="26" t="s">
        <v>1632</v>
      </c>
      <c r="F519" s="65">
        <v>38</v>
      </c>
    </row>
    <row r="520" spans="1:7" x14ac:dyDescent="0.2">
      <c r="A520" s="26" t="s">
        <v>4310</v>
      </c>
      <c r="B520" s="26" t="s">
        <v>374</v>
      </c>
      <c r="C520" s="26" t="s">
        <v>658</v>
      </c>
      <c r="D520" s="26" t="s">
        <v>937</v>
      </c>
      <c r="E520" s="26" t="s">
        <v>1626</v>
      </c>
      <c r="F520" s="65">
        <v>38</v>
      </c>
    </row>
    <row r="521" spans="1:7" x14ac:dyDescent="0.2">
      <c r="A521" s="26" t="s">
        <v>4263</v>
      </c>
      <c r="B521" s="26" t="s">
        <v>374</v>
      </c>
      <c r="C521" s="26" t="s">
        <v>658</v>
      </c>
      <c r="D521" s="26" t="s">
        <v>937</v>
      </c>
      <c r="E521" s="26" t="s">
        <v>1632</v>
      </c>
      <c r="F521" s="65">
        <v>38</v>
      </c>
    </row>
    <row r="522" spans="1:7" x14ac:dyDescent="0.2">
      <c r="A522" s="26" t="s">
        <v>5650</v>
      </c>
      <c r="B522" s="26" t="s">
        <v>374</v>
      </c>
      <c r="C522" s="26" t="s">
        <v>658</v>
      </c>
      <c r="D522" s="26" t="s">
        <v>936</v>
      </c>
      <c r="E522" s="26" t="s">
        <v>1631</v>
      </c>
      <c r="F522" s="65">
        <v>18</v>
      </c>
    </row>
    <row r="523" spans="1:7" x14ac:dyDescent="0.2">
      <c r="A523" s="26" t="s">
        <v>4311</v>
      </c>
      <c r="B523" s="26" t="s">
        <v>1048</v>
      </c>
      <c r="C523" s="26" t="s">
        <v>658</v>
      </c>
      <c r="D523" s="26" t="s">
        <v>937</v>
      </c>
      <c r="E523" s="26" t="s">
        <v>1626</v>
      </c>
      <c r="F523" s="65">
        <v>38</v>
      </c>
    </row>
    <row r="524" spans="1:7" x14ac:dyDescent="0.2">
      <c r="A524" s="26" t="s">
        <v>4264</v>
      </c>
      <c r="B524" s="26" t="s">
        <v>1048</v>
      </c>
      <c r="C524" s="26" t="s">
        <v>658</v>
      </c>
      <c r="D524" s="26" t="s">
        <v>937</v>
      </c>
      <c r="E524" s="26" t="s">
        <v>1632</v>
      </c>
      <c r="F524" s="65">
        <v>38</v>
      </c>
    </row>
    <row r="525" spans="1:7" x14ac:dyDescent="0.2">
      <c r="A525" s="26" t="s">
        <v>5655</v>
      </c>
      <c r="B525" s="26" t="s">
        <v>375</v>
      </c>
      <c r="C525" s="26" t="s">
        <v>658</v>
      </c>
      <c r="D525" s="26" t="s">
        <v>936</v>
      </c>
      <c r="E525" s="26" t="s">
        <v>1631</v>
      </c>
      <c r="F525" s="65">
        <v>18</v>
      </c>
    </row>
    <row r="526" spans="1:7" x14ac:dyDescent="0.2">
      <c r="A526" s="26" t="s">
        <v>4265</v>
      </c>
      <c r="B526" s="26" t="s">
        <v>1048</v>
      </c>
      <c r="C526" s="26" t="s">
        <v>658</v>
      </c>
      <c r="D526" s="26" t="s">
        <v>940</v>
      </c>
      <c r="E526" s="26" t="s">
        <v>1626</v>
      </c>
      <c r="F526" s="65">
        <v>11</v>
      </c>
      <c r="G526" s="33"/>
    </row>
    <row r="527" spans="1:7" x14ac:dyDescent="0.2">
      <c r="A527" s="26" t="s">
        <v>5660</v>
      </c>
      <c r="B527" s="26" t="s">
        <v>376</v>
      </c>
      <c r="C527" s="26" t="s">
        <v>658</v>
      </c>
      <c r="D527" s="26" t="s">
        <v>936</v>
      </c>
      <c r="E527" s="26" t="s">
        <v>1631</v>
      </c>
      <c r="F527" s="65">
        <v>18</v>
      </c>
    </row>
    <row r="528" spans="1:7" x14ac:dyDescent="0.2">
      <c r="A528" s="26" t="s">
        <v>5670</v>
      </c>
      <c r="B528" s="26" t="s">
        <v>377</v>
      </c>
      <c r="C528" s="26" t="s">
        <v>658</v>
      </c>
      <c r="D528" s="26" t="s">
        <v>936</v>
      </c>
      <c r="E528" s="26" t="s">
        <v>1631</v>
      </c>
      <c r="F528" s="65">
        <v>18</v>
      </c>
    </row>
    <row r="529" spans="1:7" x14ac:dyDescent="0.2">
      <c r="A529" s="26" t="s">
        <v>5671</v>
      </c>
      <c r="B529" s="26" t="s">
        <v>378</v>
      </c>
      <c r="C529" s="26" t="s">
        <v>658</v>
      </c>
      <c r="D529" s="26" t="s">
        <v>936</v>
      </c>
      <c r="E529" s="26" t="s">
        <v>1631</v>
      </c>
      <c r="F529" s="65">
        <v>18</v>
      </c>
    </row>
    <row r="530" spans="1:7" x14ac:dyDescent="0.2">
      <c r="A530" s="26" t="s">
        <v>5676</v>
      </c>
      <c r="B530" s="26" t="s">
        <v>1049</v>
      </c>
      <c r="C530" s="26" t="s">
        <v>658</v>
      </c>
      <c r="D530" s="26" t="s">
        <v>936</v>
      </c>
      <c r="E530" s="26" t="s">
        <v>1631</v>
      </c>
      <c r="F530" s="65">
        <v>18</v>
      </c>
    </row>
    <row r="531" spans="1:7" x14ac:dyDescent="0.2">
      <c r="A531" s="26" t="s">
        <v>5677</v>
      </c>
      <c r="B531" s="26" t="s">
        <v>379</v>
      </c>
      <c r="C531" s="26" t="s">
        <v>658</v>
      </c>
      <c r="D531" s="26" t="s">
        <v>936</v>
      </c>
      <c r="E531" s="26" t="s">
        <v>1631</v>
      </c>
      <c r="F531" s="65">
        <v>18</v>
      </c>
    </row>
    <row r="532" spans="1:7" x14ac:dyDescent="0.2">
      <c r="A532" s="26" t="s">
        <v>5678</v>
      </c>
      <c r="B532" s="26" t="s">
        <v>380</v>
      </c>
      <c r="C532" s="26" t="s">
        <v>658</v>
      </c>
      <c r="D532" s="26" t="s">
        <v>936</v>
      </c>
      <c r="E532" s="26" t="s">
        <v>1631</v>
      </c>
      <c r="F532" s="65">
        <v>18</v>
      </c>
    </row>
    <row r="533" spans="1:7" x14ac:dyDescent="0.2">
      <c r="A533" s="26" t="s">
        <v>5679</v>
      </c>
      <c r="B533" s="26" t="s">
        <v>381</v>
      </c>
      <c r="C533" s="26" t="s">
        <v>658</v>
      </c>
      <c r="D533" s="26" t="s">
        <v>936</v>
      </c>
      <c r="E533" s="26" t="s">
        <v>1631</v>
      </c>
      <c r="F533" s="65">
        <v>18</v>
      </c>
    </row>
    <row r="534" spans="1:7" x14ac:dyDescent="0.2">
      <c r="A534" s="26" t="s">
        <v>4267</v>
      </c>
      <c r="B534" s="26" t="s">
        <v>1051</v>
      </c>
      <c r="C534" s="26" t="s">
        <v>658</v>
      </c>
      <c r="D534" s="26" t="s">
        <v>940</v>
      </c>
      <c r="E534" s="26" t="s">
        <v>1626</v>
      </c>
      <c r="F534" s="65">
        <v>11</v>
      </c>
      <c r="G534" s="33"/>
    </row>
    <row r="535" spans="1:7" x14ac:dyDescent="0.2">
      <c r="A535" s="26" t="s">
        <v>4312</v>
      </c>
      <c r="B535" s="26" t="s">
        <v>1050</v>
      </c>
      <c r="C535" s="26" t="s">
        <v>658</v>
      </c>
      <c r="D535" s="26" t="s">
        <v>937</v>
      </c>
      <c r="E535" s="26" t="s">
        <v>1626</v>
      </c>
      <c r="F535" s="65">
        <v>38</v>
      </c>
    </row>
    <row r="536" spans="1:7" x14ac:dyDescent="0.2">
      <c r="A536" s="26" t="s">
        <v>4266</v>
      </c>
      <c r="B536" s="26" t="s">
        <v>1050</v>
      </c>
      <c r="C536" s="26" t="s">
        <v>658</v>
      </c>
      <c r="D536" s="26" t="s">
        <v>937</v>
      </c>
      <c r="E536" s="26" t="s">
        <v>1632</v>
      </c>
      <c r="F536" s="65">
        <v>38</v>
      </c>
    </row>
    <row r="537" spans="1:7" x14ac:dyDescent="0.2">
      <c r="A537" s="26" t="s">
        <v>5682</v>
      </c>
      <c r="B537" s="26" t="s">
        <v>382</v>
      </c>
      <c r="C537" s="26" t="s">
        <v>658</v>
      </c>
      <c r="D537" s="26" t="s">
        <v>936</v>
      </c>
      <c r="E537" s="26" t="s">
        <v>1631</v>
      </c>
      <c r="F537" s="65">
        <v>18</v>
      </c>
    </row>
    <row r="538" spans="1:7" x14ac:dyDescent="0.2">
      <c r="A538" s="26" t="s">
        <v>5685</v>
      </c>
      <c r="B538" s="26" t="s">
        <v>348</v>
      </c>
      <c r="C538" s="26" t="s">
        <v>658</v>
      </c>
      <c r="D538" s="26" t="s">
        <v>936</v>
      </c>
      <c r="E538" s="26" t="s">
        <v>1631</v>
      </c>
      <c r="F538" s="65">
        <v>18</v>
      </c>
    </row>
    <row r="539" spans="1:7" x14ac:dyDescent="0.2">
      <c r="A539" s="26" t="s">
        <v>5694</v>
      </c>
      <c r="B539" s="26" t="s">
        <v>383</v>
      </c>
      <c r="C539" s="26" t="s">
        <v>658</v>
      </c>
      <c r="D539" s="26" t="s">
        <v>936</v>
      </c>
      <c r="E539" s="26" t="s">
        <v>1631</v>
      </c>
      <c r="F539" s="65">
        <v>18</v>
      </c>
    </row>
    <row r="540" spans="1:7" x14ac:dyDescent="0.2">
      <c r="A540" s="26" t="s">
        <v>5701</v>
      </c>
      <c r="B540" s="26" t="s">
        <v>384</v>
      </c>
      <c r="C540" s="26" t="s">
        <v>658</v>
      </c>
      <c r="D540" s="26" t="s">
        <v>936</v>
      </c>
      <c r="E540" s="26" t="s">
        <v>1631</v>
      </c>
      <c r="F540" s="65">
        <v>18</v>
      </c>
    </row>
    <row r="541" spans="1:7" x14ac:dyDescent="0.2">
      <c r="A541" s="26" t="s">
        <v>473</v>
      </c>
      <c r="B541" s="26" t="s">
        <v>473</v>
      </c>
      <c r="C541" s="26" t="s">
        <v>658</v>
      </c>
      <c r="D541" s="26" t="s">
        <v>936</v>
      </c>
      <c r="E541" s="26" t="s">
        <v>1633</v>
      </c>
      <c r="F541" s="65">
        <v>3</v>
      </c>
    </row>
    <row r="542" spans="1:7" x14ac:dyDescent="0.2">
      <c r="A542" s="26" t="s">
        <v>3957</v>
      </c>
      <c r="B542" s="26" t="s">
        <v>3947</v>
      </c>
      <c r="C542" s="26" t="s">
        <v>658</v>
      </c>
      <c r="D542" s="26" t="s">
        <v>936</v>
      </c>
      <c r="E542" s="26" t="s">
        <v>1633</v>
      </c>
      <c r="F542" s="65">
        <v>3</v>
      </c>
    </row>
    <row r="543" spans="1:7" x14ac:dyDescent="0.2">
      <c r="A543" s="26" t="s">
        <v>476</v>
      </c>
      <c r="B543" s="26" t="s">
        <v>476</v>
      </c>
      <c r="C543" s="26" t="s">
        <v>658</v>
      </c>
      <c r="D543" s="26" t="s">
        <v>936</v>
      </c>
      <c r="E543" s="26" t="s">
        <v>1633</v>
      </c>
      <c r="F543" s="65">
        <v>3</v>
      </c>
    </row>
    <row r="544" spans="1:7" x14ac:dyDescent="0.2">
      <c r="A544" s="26" t="s">
        <v>471</v>
      </c>
      <c r="B544" s="26" t="s">
        <v>471</v>
      </c>
      <c r="C544" s="26" t="s">
        <v>658</v>
      </c>
      <c r="D544" s="26" t="s">
        <v>936</v>
      </c>
      <c r="E544" s="26" t="s">
        <v>1633</v>
      </c>
      <c r="F544" s="65">
        <v>3</v>
      </c>
    </row>
    <row r="545" spans="1:6" x14ac:dyDescent="0.2">
      <c r="A545" s="26" t="s">
        <v>477</v>
      </c>
      <c r="B545" s="26" t="s">
        <v>3956</v>
      </c>
      <c r="C545" s="26" t="s">
        <v>658</v>
      </c>
      <c r="D545" s="26" t="s">
        <v>936</v>
      </c>
      <c r="E545" s="26" t="s">
        <v>1633</v>
      </c>
      <c r="F545" s="65">
        <v>3</v>
      </c>
    </row>
    <row r="546" spans="1:6" x14ac:dyDescent="0.2">
      <c r="A546" s="26" t="s">
        <v>470</v>
      </c>
      <c r="B546" s="26" t="s">
        <v>470</v>
      </c>
      <c r="C546" s="26" t="s">
        <v>658</v>
      </c>
      <c r="D546" s="26" t="s">
        <v>936</v>
      </c>
      <c r="E546" s="26" t="s">
        <v>1633</v>
      </c>
      <c r="F546" s="65">
        <v>3</v>
      </c>
    </row>
    <row r="547" spans="1:6" x14ac:dyDescent="0.2">
      <c r="A547" s="26" t="s">
        <v>3958</v>
      </c>
      <c r="B547" s="26" t="s">
        <v>475</v>
      </c>
      <c r="C547" s="26" t="s">
        <v>658</v>
      </c>
      <c r="D547" s="26" t="s">
        <v>936</v>
      </c>
      <c r="E547" s="26" t="s">
        <v>1633</v>
      </c>
      <c r="F547" s="65">
        <v>3</v>
      </c>
    </row>
    <row r="548" spans="1:6" x14ac:dyDescent="0.2">
      <c r="A548" s="26" t="s">
        <v>472</v>
      </c>
      <c r="B548" s="26" t="s">
        <v>472</v>
      </c>
      <c r="C548" s="26" t="s">
        <v>658</v>
      </c>
      <c r="D548" s="26" t="s">
        <v>936</v>
      </c>
      <c r="E548" s="26" t="s">
        <v>1633</v>
      </c>
      <c r="F548" s="65">
        <v>3</v>
      </c>
    </row>
    <row r="549" spans="1:6" x14ac:dyDescent="0.2">
      <c r="A549" s="26" t="s">
        <v>4313</v>
      </c>
      <c r="B549" s="26" t="s">
        <v>1052</v>
      </c>
      <c r="C549" s="26" t="s">
        <v>658</v>
      </c>
      <c r="D549" s="26" t="s">
        <v>937</v>
      </c>
      <c r="E549" s="26" t="s">
        <v>1626</v>
      </c>
      <c r="F549" s="65">
        <v>38</v>
      </c>
    </row>
    <row r="550" spans="1:6" x14ac:dyDescent="0.2">
      <c r="A550" s="26" t="s">
        <v>4268</v>
      </c>
      <c r="B550" s="26" t="s">
        <v>1052</v>
      </c>
      <c r="C550" s="26" t="s">
        <v>658</v>
      </c>
      <c r="D550" s="26" t="s">
        <v>937</v>
      </c>
      <c r="E550" s="26" t="s">
        <v>1632</v>
      </c>
      <c r="F550" s="65">
        <v>38</v>
      </c>
    </row>
    <row r="551" spans="1:6" x14ac:dyDescent="0.2">
      <c r="A551" s="26" t="s">
        <v>5710</v>
      </c>
      <c r="B551" s="26" t="s">
        <v>385</v>
      </c>
      <c r="C551" s="26" t="s">
        <v>658</v>
      </c>
      <c r="D551" s="26" t="s">
        <v>936</v>
      </c>
      <c r="E551" s="26" t="s">
        <v>1631</v>
      </c>
      <c r="F551" s="65">
        <v>18</v>
      </c>
    </row>
    <row r="552" spans="1:6" x14ac:dyDescent="0.2">
      <c r="A552" s="26" t="s">
        <v>5711</v>
      </c>
      <c r="B552" s="26" t="s">
        <v>386</v>
      </c>
      <c r="C552" s="26" t="s">
        <v>658</v>
      </c>
      <c r="D552" s="26" t="s">
        <v>936</v>
      </c>
      <c r="E552" s="26" t="s">
        <v>1631</v>
      </c>
      <c r="F552" s="65">
        <v>18</v>
      </c>
    </row>
    <row r="553" spans="1:6" x14ac:dyDescent="0.2">
      <c r="A553" s="26" t="s">
        <v>5712</v>
      </c>
      <c r="B553" s="26" t="s">
        <v>387</v>
      </c>
      <c r="C553" s="26" t="s">
        <v>658</v>
      </c>
      <c r="D553" s="26" t="s">
        <v>936</v>
      </c>
      <c r="E553" s="26" t="s">
        <v>1631</v>
      </c>
      <c r="F553" s="65">
        <v>18</v>
      </c>
    </row>
    <row r="554" spans="1:6" x14ac:dyDescent="0.2">
      <c r="A554" s="26" t="s">
        <v>5713</v>
      </c>
      <c r="B554" s="26" t="s">
        <v>3772</v>
      </c>
      <c r="C554" s="26" t="s">
        <v>658</v>
      </c>
      <c r="D554" s="26" t="s">
        <v>936</v>
      </c>
      <c r="E554" s="26" t="s">
        <v>1631</v>
      </c>
      <c r="F554" s="65">
        <v>18</v>
      </c>
    </row>
    <row r="555" spans="1:6" x14ac:dyDescent="0.2">
      <c r="A555" s="26" t="s">
        <v>5714</v>
      </c>
      <c r="B555" s="26" t="s">
        <v>388</v>
      </c>
      <c r="C555" s="26" t="s">
        <v>658</v>
      </c>
      <c r="D555" s="26" t="s">
        <v>936</v>
      </c>
      <c r="E555" s="26" t="s">
        <v>1631</v>
      </c>
      <c r="F555" s="65">
        <v>18</v>
      </c>
    </row>
    <row r="556" spans="1:6" x14ac:dyDescent="0.2">
      <c r="A556" s="26" t="s">
        <v>5724</v>
      </c>
      <c r="B556" s="26" t="s">
        <v>389</v>
      </c>
      <c r="C556" s="26" t="s">
        <v>658</v>
      </c>
      <c r="D556" s="26" t="s">
        <v>936</v>
      </c>
      <c r="E556" s="26" t="s">
        <v>1631</v>
      </c>
      <c r="F556" s="65">
        <v>18</v>
      </c>
    </row>
    <row r="557" spans="1:6" x14ac:dyDescent="0.2">
      <c r="A557" s="26" t="s">
        <v>5725</v>
      </c>
      <c r="B557" s="26" t="s">
        <v>390</v>
      </c>
      <c r="C557" s="26" t="s">
        <v>658</v>
      </c>
      <c r="D557" s="26" t="s">
        <v>936</v>
      </c>
      <c r="E557" s="26" t="s">
        <v>1631</v>
      </c>
      <c r="F557" s="65">
        <v>18</v>
      </c>
    </row>
    <row r="558" spans="1:6" x14ac:dyDescent="0.2">
      <c r="A558" s="26" t="s">
        <v>4314</v>
      </c>
      <c r="B558" s="26" t="s">
        <v>1053</v>
      </c>
      <c r="C558" s="26" t="s">
        <v>658</v>
      </c>
      <c r="D558" s="26" t="s">
        <v>937</v>
      </c>
      <c r="E558" s="26" t="s">
        <v>1626</v>
      </c>
      <c r="F558" s="65">
        <v>38</v>
      </c>
    </row>
    <row r="559" spans="1:6" x14ac:dyDescent="0.2">
      <c r="A559" s="26" t="s">
        <v>4269</v>
      </c>
      <c r="B559" s="26" t="s">
        <v>1053</v>
      </c>
      <c r="C559" s="26" t="s">
        <v>658</v>
      </c>
      <c r="D559" s="26" t="s">
        <v>937</v>
      </c>
      <c r="E559" s="26" t="s">
        <v>1632</v>
      </c>
      <c r="F559" s="65">
        <v>38</v>
      </c>
    </row>
    <row r="560" spans="1:6" x14ac:dyDescent="0.2">
      <c r="A560" s="26" t="s">
        <v>5732</v>
      </c>
      <c r="B560" s="26" t="s">
        <v>391</v>
      </c>
      <c r="C560" s="26" t="s">
        <v>658</v>
      </c>
      <c r="D560" s="26" t="s">
        <v>936</v>
      </c>
      <c r="E560" s="26" t="s">
        <v>1631</v>
      </c>
      <c r="F560" s="65">
        <v>18</v>
      </c>
    </row>
    <row r="561" spans="1:7" x14ac:dyDescent="0.2">
      <c r="A561" s="26" t="s">
        <v>5735</v>
      </c>
      <c r="B561" s="26" t="s">
        <v>392</v>
      </c>
      <c r="C561" s="26" t="s">
        <v>658</v>
      </c>
      <c r="D561" s="26" t="s">
        <v>936</v>
      </c>
      <c r="E561" s="26" t="s">
        <v>1631</v>
      </c>
      <c r="F561" s="65">
        <v>18</v>
      </c>
    </row>
    <row r="562" spans="1:7" x14ac:dyDescent="0.2">
      <c r="A562" s="26" t="s">
        <v>5736</v>
      </c>
      <c r="B562" s="26" t="s">
        <v>393</v>
      </c>
      <c r="C562" s="26" t="s">
        <v>658</v>
      </c>
      <c r="D562" s="26" t="s">
        <v>936</v>
      </c>
      <c r="E562" s="26" t="s">
        <v>1631</v>
      </c>
      <c r="F562" s="65">
        <v>18</v>
      </c>
    </row>
    <row r="563" spans="1:7" x14ac:dyDescent="0.2">
      <c r="A563" s="26" t="s">
        <v>4271</v>
      </c>
      <c r="B563" s="26" t="s">
        <v>1055</v>
      </c>
      <c r="C563" s="26" t="s">
        <v>658</v>
      </c>
      <c r="D563" s="26" t="s">
        <v>937</v>
      </c>
      <c r="E563" s="26" t="s">
        <v>1632</v>
      </c>
      <c r="F563" s="65">
        <v>38</v>
      </c>
    </row>
    <row r="564" spans="1:7" x14ac:dyDescent="0.2">
      <c r="A564" s="26" t="s">
        <v>4270</v>
      </c>
      <c r="B564" s="26" t="s">
        <v>1054</v>
      </c>
      <c r="C564" s="26" t="s">
        <v>658</v>
      </c>
      <c r="D564" s="26" t="s">
        <v>937</v>
      </c>
      <c r="E564" s="26" t="s">
        <v>1626</v>
      </c>
      <c r="F564" s="65">
        <v>38</v>
      </c>
      <c r="G564" s="33"/>
    </row>
    <row r="565" spans="1:7" x14ac:dyDescent="0.2">
      <c r="A565" s="26" t="s">
        <v>5746</v>
      </c>
      <c r="B565" s="26" t="s">
        <v>394</v>
      </c>
      <c r="C565" s="26" t="s">
        <v>658</v>
      </c>
      <c r="D565" s="26" t="s">
        <v>936</v>
      </c>
      <c r="E565" s="26" t="s">
        <v>1631</v>
      </c>
      <c r="F565" s="65">
        <v>18</v>
      </c>
    </row>
    <row r="566" spans="1:7" x14ac:dyDescent="0.2">
      <c r="A566" s="26" t="s">
        <v>4235</v>
      </c>
      <c r="B566" s="26" t="s">
        <v>1017</v>
      </c>
      <c r="C566" s="26" t="s">
        <v>658</v>
      </c>
      <c r="D566" s="26" t="s">
        <v>937</v>
      </c>
      <c r="E566" s="26" t="s">
        <v>1630</v>
      </c>
      <c r="F566" s="65">
        <v>13</v>
      </c>
      <c r="G566" s="33"/>
    </row>
    <row r="567" spans="1:7" x14ac:dyDescent="0.2">
      <c r="A567" s="26" t="s">
        <v>4235</v>
      </c>
      <c r="B567" s="26" t="s">
        <v>1018</v>
      </c>
      <c r="C567" s="26" t="s">
        <v>658</v>
      </c>
      <c r="D567" s="26" t="s">
        <v>937</v>
      </c>
      <c r="E567" s="26" t="s">
        <v>1630</v>
      </c>
      <c r="F567" s="65">
        <v>13</v>
      </c>
    </row>
    <row r="568" spans="1:7" x14ac:dyDescent="0.2">
      <c r="A568" s="26" t="s">
        <v>4272</v>
      </c>
      <c r="B568" s="26" t="s">
        <v>1018</v>
      </c>
      <c r="C568" s="26" t="s">
        <v>658</v>
      </c>
      <c r="D568" s="26" t="s">
        <v>937</v>
      </c>
      <c r="E568" s="26" t="s">
        <v>1632</v>
      </c>
      <c r="F568" s="65">
        <v>13</v>
      </c>
    </row>
    <row r="569" spans="1:7" x14ac:dyDescent="0.2">
      <c r="A569" s="26" t="s">
        <v>4272</v>
      </c>
      <c r="B569" s="26" t="s">
        <v>1018</v>
      </c>
      <c r="C569" s="26" t="s">
        <v>658</v>
      </c>
      <c r="D569" s="26" t="s">
        <v>937</v>
      </c>
      <c r="E569" s="26" t="s">
        <v>1632</v>
      </c>
      <c r="F569" s="65">
        <v>13</v>
      </c>
    </row>
    <row r="570" spans="1:7" x14ac:dyDescent="0.2">
      <c r="A570" s="26" t="s">
        <v>5761</v>
      </c>
      <c r="B570" s="26" t="s">
        <v>395</v>
      </c>
      <c r="C570" s="26" t="s">
        <v>658</v>
      </c>
      <c r="D570" s="26" t="s">
        <v>936</v>
      </c>
      <c r="E570" s="26" t="s">
        <v>1631</v>
      </c>
      <c r="F570" s="65">
        <v>18</v>
      </c>
    </row>
    <row r="571" spans="1:7" x14ac:dyDescent="0.2">
      <c r="A571" s="26" t="s">
        <v>5763</v>
      </c>
      <c r="B571" s="26" t="s">
        <v>396</v>
      </c>
      <c r="C571" s="26" t="s">
        <v>658</v>
      </c>
      <c r="D571" s="26" t="s">
        <v>936</v>
      </c>
      <c r="E571" s="26" t="s">
        <v>1631</v>
      </c>
      <c r="F571" s="65">
        <v>18</v>
      </c>
    </row>
    <row r="572" spans="1:7" x14ac:dyDescent="0.2">
      <c r="A572" s="26" t="s">
        <v>5764</v>
      </c>
      <c r="B572" s="26" t="s">
        <v>397</v>
      </c>
      <c r="C572" s="26" t="s">
        <v>658</v>
      </c>
      <c r="D572" s="26" t="s">
        <v>936</v>
      </c>
      <c r="E572" s="26" t="s">
        <v>1631</v>
      </c>
      <c r="F572" s="65">
        <v>18</v>
      </c>
    </row>
    <row r="573" spans="1:7" x14ac:dyDescent="0.2">
      <c r="A573" s="26" t="s">
        <v>5766</v>
      </c>
      <c r="B573" s="26" t="s">
        <v>398</v>
      </c>
      <c r="C573" s="26" t="s">
        <v>658</v>
      </c>
      <c r="D573" s="26" t="s">
        <v>936</v>
      </c>
      <c r="E573" s="26" t="s">
        <v>1631</v>
      </c>
      <c r="F573" s="65">
        <v>18</v>
      </c>
    </row>
    <row r="574" spans="1:7" x14ac:dyDescent="0.2">
      <c r="A574" s="26" t="s">
        <v>4315</v>
      </c>
      <c r="B574" s="26" t="s">
        <v>1056</v>
      </c>
      <c r="C574" s="26" t="s">
        <v>658</v>
      </c>
      <c r="D574" s="26" t="s">
        <v>937</v>
      </c>
      <c r="E574" s="26" t="s">
        <v>1626</v>
      </c>
      <c r="F574" s="65">
        <v>38</v>
      </c>
    </row>
    <row r="575" spans="1:7" x14ac:dyDescent="0.2">
      <c r="A575" s="26" t="s">
        <v>4273</v>
      </c>
      <c r="B575" s="26" t="s">
        <v>399</v>
      </c>
      <c r="C575" s="26" t="s">
        <v>658</v>
      </c>
      <c r="D575" s="26" t="s">
        <v>937</v>
      </c>
      <c r="E575" s="26" t="s">
        <v>1632</v>
      </c>
      <c r="F575" s="65">
        <v>38</v>
      </c>
    </row>
    <row r="576" spans="1:7" x14ac:dyDescent="0.2">
      <c r="A576" s="26" t="s">
        <v>5782</v>
      </c>
      <c r="B576" s="26" t="s">
        <v>399</v>
      </c>
      <c r="C576" s="26" t="s">
        <v>658</v>
      </c>
      <c r="D576" s="26" t="s">
        <v>936</v>
      </c>
      <c r="E576" s="26" t="s">
        <v>1631</v>
      </c>
      <c r="F576" s="65">
        <v>18</v>
      </c>
    </row>
    <row r="577" spans="1:7" x14ac:dyDescent="0.2">
      <c r="A577" s="26" t="s">
        <v>4274</v>
      </c>
      <c r="B577" s="26" t="s">
        <v>1057</v>
      </c>
      <c r="C577" s="26" t="s">
        <v>658</v>
      </c>
      <c r="D577" s="26" t="s">
        <v>940</v>
      </c>
      <c r="E577" s="26" t="s">
        <v>1626</v>
      </c>
      <c r="F577" s="65">
        <v>11</v>
      </c>
      <c r="G577" s="33"/>
    </row>
    <row r="578" spans="1:7" x14ac:dyDescent="0.2">
      <c r="A578" s="26" t="s">
        <v>4275</v>
      </c>
      <c r="B578" s="26" t="s">
        <v>1058</v>
      </c>
      <c r="C578" s="26" t="s">
        <v>658</v>
      </c>
      <c r="D578" s="26" t="s">
        <v>937</v>
      </c>
      <c r="E578" s="26" t="s">
        <v>1630</v>
      </c>
      <c r="F578" s="65">
        <v>13</v>
      </c>
    </row>
    <row r="579" spans="1:7" x14ac:dyDescent="0.2">
      <c r="A579" s="26" t="s">
        <v>4276</v>
      </c>
      <c r="B579" s="26" t="s">
        <v>1058</v>
      </c>
      <c r="C579" s="26" t="s">
        <v>658</v>
      </c>
      <c r="D579" s="26" t="s">
        <v>937</v>
      </c>
      <c r="E579" s="26" t="s">
        <v>1632</v>
      </c>
      <c r="F579" s="65">
        <v>13</v>
      </c>
    </row>
    <row r="580" spans="1:7" x14ac:dyDescent="0.2">
      <c r="A580" s="26" t="s">
        <v>4316</v>
      </c>
      <c r="B580" s="26" t="s">
        <v>400</v>
      </c>
      <c r="C580" s="26" t="s">
        <v>658</v>
      </c>
      <c r="D580" s="26" t="s">
        <v>937</v>
      </c>
      <c r="E580" s="26" t="s">
        <v>1626</v>
      </c>
      <c r="F580" s="65">
        <v>38</v>
      </c>
    </row>
    <row r="581" spans="1:7" x14ac:dyDescent="0.2">
      <c r="A581" s="26" t="s">
        <v>4277</v>
      </c>
      <c r="B581" s="26" t="s">
        <v>400</v>
      </c>
      <c r="C581" s="26" t="s">
        <v>658</v>
      </c>
      <c r="D581" s="26" t="s">
        <v>937</v>
      </c>
      <c r="E581" s="26" t="s">
        <v>1632</v>
      </c>
      <c r="F581" s="65">
        <v>38</v>
      </c>
    </row>
    <row r="582" spans="1:7" x14ac:dyDescent="0.2">
      <c r="A582" s="26" t="s">
        <v>5783</v>
      </c>
      <c r="B582" s="26" t="s">
        <v>400</v>
      </c>
      <c r="C582" s="26" t="s">
        <v>658</v>
      </c>
      <c r="D582" s="26" t="s">
        <v>936</v>
      </c>
      <c r="E582" s="26" t="s">
        <v>1631</v>
      </c>
      <c r="F582" s="65">
        <v>18</v>
      </c>
    </row>
    <row r="583" spans="1:7" x14ac:dyDescent="0.2">
      <c r="A583" s="26" t="s">
        <v>4317</v>
      </c>
      <c r="B583" s="26" t="s">
        <v>1059</v>
      </c>
      <c r="C583" s="26" t="s">
        <v>658</v>
      </c>
      <c r="D583" s="26" t="s">
        <v>937</v>
      </c>
      <c r="E583" s="26" t="s">
        <v>1626</v>
      </c>
      <c r="F583" s="65">
        <v>38</v>
      </c>
    </row>
    <row r="584" spans="1:7" x14ac:dyDescent="0.2">
      <c r="A584" s="26" t="s">
        <v>4278</v>
      </c>
      <c r="B584" s="26" t="s">
        <v>1059</v>
      </c>
      <c r="C584" s="26" t="s">
        <v>658</v>
      </c>
      <c r="D584" s="26" t="s">
        <v>940</v>
      </c>
      <c r="E584" s="26" t="s">
        <v>1626</v>
      </c>
      <c r="F584" s="65">
        <v>11</v>
      </c>
      <c r="G584" s="33"/>
    </row>
    <row r="585" spans="1:7" x14ac:dyDescent="0.2">
      <c r="A585" s="26" t="s">
        <v>4279</v>
      </c>
      <c r="B585" s="26" t="s">
        <v>1060</v>
      </c>
      <c r="C585" s="26" t="s">
        <v>658</v>
      </c>
      <c r="D585" s="26" t="s">
        <v>937</v>
      </c>
      <c r="E585" s="26" t="s">
        <v>1632</v>
      </c>
      <c r="F585" s="65">
        <v>38</v>
      </c>
    </row>
    <row r="586" spans="1:7" x14ac:dyDescent="0.2">
      <c r="A586" s="26" t="s">
        <v>4280</v>
      </c>
      <c r="B586" s="26" t="s">
        <v>1061</v>
      </c>
      <c r="C586" s="26" t="s">
        <v>658</v>
      </c>
      <c r="D586" s="26" t="s">
        <v>937</v>
      </c>
      <c r="E586" s="26" t="s">
        <v>1630</v>
      </c>
      <c r="F586" s="65">
        <v>13</v>
      </c>
    </row>
    <row r="587" spans="1:7" x14ac:dyDescent="0.2">
      <c r="A587" s="26" t="s">
        <v>4281</v>
      </c>
      <c r="B587" s="26" t="s">
        <v>1061</v>
      </c>
      <c r="C587" s="26" t="s">
        <v>658</v>
      </c>
      <c r="D587" s="26" t="s">
        <v>937</v>
      </c>
      <c r="E587" s="26" t="s">
        <v>1632</v>
      </c>
      <c r="F587" s="65">
        <v>13</v>
      </c>
    </row>
    <row r="588" spans="1:7" x14ac:dyDescent="0.2">
      <c r="A588" s="26" t="s">
        <v>4318</v>
      </c>
      <c r="B588" s="26" t="s">
        <v>1062</v>
      </c>
      <c r="C588" s="26" t="s">
        <v>658</v>
      </c>
      <c r="D588" s="26" t="s">
        <v>937</v>
      </c>
      <c r="E588" s="26" t="s">
        <v>1626</v>
      </c>
      <c r="F588" s="65">
        <v>38</v>
      </c>
    </row>
    <row r="589" spans="1:7" x14ac:dyDescent="0.2">
      <c r="A589" s="26" t="s">
        <v>4282</v>
      </c>
      <c r="B589" s="26" t="s">
        <v>401</v>
      </c>
      <c r="C589" s="26" t="s">
        <v>658</v>
      </c>
      <c r="D589" s="26" t="s">
        <v>937</v>
      </c>
      <c r="E589" s="26" t="s">
        <v>1632</v>
      </c>
      <c r="F589" s="65">
        <v>38</v>
      </c>
    </row>
    <row r="590" spans="1:7" x14ac:dyDescent="0.2">
      <c r="A590" s="26" t="s">
        <v>5793</v>
      </c>
      <c r="B590" s="26" t="s">
        <v>401</v>
      </c>
      <c r="C590" s="26" t="s">
        <v>658</v>
      </c>
      <c r="D590" s="26" t="s">
        <v>936</v>
      </c>
      <c r="E590" s="26" t="s">
        <v>1631</v>
      </c>
      <c r="F590" s="65">
        <v>18</v>
      </c>
    </row>
    <row r="591" spans="1:7" x14ac:dyDescent="0.2">
      <c r="A591" s="26" t="s">
        <v>5797</v>
      </c>
      <c r="B591" s="26" t="s">
        <v>402</v>
      </c>
      <c r="C591" s="26" t="s">
        <v>658</v>
      </c>
      <c r="D591" s="26" t="s">
        <v>936</v>
      </c>
      <c r="E591" s="26" t="s">
        <v>1631</v>
      </c>
      <c r="F591" s="65">
        <v>18</v>
      </c>
    </row>
    <row r="592" spans="1:7" x14ac:dyDescent="0.2">
      <c r="A592" s="26" t="s">
        <v>5809</v>
      </c>
      <c r="B592" s="26" t="s">
        <v>403</v>
      </c>
      <c r="C592" s="26" t="s">
        <v>658</v>
      </c>
      <c r="D592" s="26" t="s">
        <v>936</v>
      </c>
      <c r="E592" s="26" t="s">
        <v>1631</v>
      </c>
      <c r="F592" s="65">
        <v>18</v>
      </c>
    </row>
    <row r="593" spans="1:7" x14ac:dyDescent="0.2">
      <c r="A593" s="26" t="s">
        <v>5813</v>
      </c>
      <c r="B593" s="26" t="s">
        <v>404</v>
      </c>
      <c r="C593" s="26" t="s">
        <v>658</v>
      </c>
      <c r="D593" s="26" t="s">
        <v>936</v>
      </c>
      <c r="E593" s="26" t="s">
        <v>1631</v>
      </c>
      <c r="F593" s="65">
        <v>18</v>
      </c>
    </row>
    <row r="594" spans="1:7" x14ac:dyDescent="0.2">
      <c r="A594" s="26" t="s">
        <v>5826</v>
      </c>
      <c r="B594" s="26" t="s">
        <v>39</v>
      </c>
      <c r="C594" s="26" t="s">
        <v>658</v>
      </c>
      <c r="D594" s="26" t="s">
        <v>936</v>
      </c>
      <c r="E594" s="26" t="s">
        <v>1631</v>
      </c>
      <c r="F594" s="65">
        <v>18</v>
      </c>
    </row>
    <row r="595" spans="1:7" x14ac:dyDescent="0.2">
      <c r="A595" s="26" t="s">
        <v>5832</v>
      </c>
      <c r="B595" s="26" t="s">
        <v>405</v>
      </c>
      <c r="C595" s="26" t="s">
        <v>658</v>
      </c>
      <c r="D595" s="26" t="s">
        <v>936</v>
      </c>
      <c r="E595" s="26" t="s">
        <v>1631</v>
      </c>
      <c r="F595" s="65">
        <v>18</v>
      </c>
    </row>
    <row r="596" spans="1:7" x14ac:dyDescent="0.2">
      <c r="A596" s="26" t="s">
        <v>5846</v>
      </c>
      <c r="B596" s="26" t="s">
        <v>406</v>
      </c>
      <c r="C596" s="26" t="s">
        <v>658</v>
      </c>
      <c r="D596" s="26" t="s">
        <v>936</v>
      </c>
      <c r="E596" s="26" t="s">
        <v>1631</v>
      </c>
      <c r="F596" s="65">
        <v>18</v>
      </c>
    </row>
    <row r="597" spans="1:7" x14ac:dyDescent="0.2">
      <c r="A597" s="26" t="s">
        <v>4288</v>
      </c>
      <c r="B597" s="26" t="s">
        <v>1069</v>
      </c>
      <c r="C597" s="26" t="s">
        <v>658</v>
      </c>
      <c r="D597" s="26" t="s">
        <v>937</v>
      </c>
      <c r="E597" s="26" t="s">
        <v>1632</v>
      </c>
      <c r="F597" s="65">
        <v>38</v>
      </c>
    </row>
    <row r="598" spans="1:7" x14ac:dyDescent="0.2">
      <c r="A598" s="26" t="s">
        <v>4319</v>
      </c>
      <c r="B598" s="26" t="s">
        <v>1070</v>
      </c>
      <c r="C598" s="26" t="s">
        <v>658</v>
      </c>
      <c r="D598" s="26" t="s">
        <v>937</v>
      </c>
      <c r="E598" s="26" t="s">
        <v>1626</v>
      </c>
      <c r="F598" s="65">
        <v>38</v>
      </c>
    </row>
    <row r="599" spans="1:7" x14ac:dyDescent="0.2">
      <c r="A599" s="26" t="s">
        <v>5850</v>
      </c>
      <c r="B599" s="26" t="s">
        <v>407</v>
      </c>
      <c r="C599" s="26" t="s">
        <v>658</v>
      </c>
      <c r="D599" s="26" t="s">
        <v>936</v>
      </c>
      <c r="E599" s="26" t="s">
        <v>1631</v>
      </c>
      <c r="F599" s="65">
        <v>18</v>
      </c>
    </row>
    <row r="600" spans="1:7" x14ac:dyDescent="0.2">
      <c r="A600" s="26" t="s">
        <v>5853</v>
      </c>
      <c r="B600" s="26" t="s">
        <v>408</v>
      </c>
      <c r="C600" s="26" t="s">
        <v>658</v>
      </c>
      <c r="D600" s="26" t="s">
        <v>936</v>
      </c>
      <c r="E600" s="26" t="s">
        <v>1631</v>
      </c>
      <c r="F600" s="65">
        <v>18</v>
      </c>
    </row>
    <row r="601" spans="1:7" x14ac:dyDescent="0.2">
      <c r="A601" s="26" t="s">
        <v>4245</v>
      </c>
      <c r="B601" s="26" t="s">
        <v>1023</v>
      </c>
      <c r="C601" s="26" t="s">
        <v>658</v>
      </c>
      <c r="D601" s="26" t="s">
        <v>937</v>
      </c>
      <c r="E601" s="26" t="s">
        <v>1632</v>
      </c>
      <c r="F601" s="65">
        <v>38</v>
      </c>
    </row>
    <row r="602" spans="1:7" s="33" customFormat="1" x14ac:dyDescent="0.2">
      <c r="A602" s="26" t="s">
        <v>4298</v>
      </c>
      <c r="B602" s="26" t="s">
        <v>1023</v>
      </c>
      <c r="C602" s="26" t="s">
        <v>658</v>
      </c>
      <c r="D602" s="26" t="s">
        <v>937</v>
      </c>
      <c r="E602" s="26" t="s">
        <v>1626</v>
      </c>
      <c r="F602" s="65">
        <v>38</v>
      </c>
      <c r="G602"/>
    </row>
    <row r="603" spans="1:7" s="33" customFormat="1" ht="11.25" x14ac:dyDescent="0.2">
      <c r="A603" s="26" t="s">
        <v>5862</v>
      </c>
      <c r="B603" s="26" t="s">
        <v>1022</v>
      </c>
      <c r="C603" s="26" t="s">
        <v>658</v>
      </c>
      <c r="D603" s="26" t="s">
        <v>936</v>
      </c>
      <c r="E603" s="26" t="s">
        <v>1631</v>
      </c>
      <c r="F603" s="65">
        <v>18</v>
      </c>
    </row>
    <row r="604" spans="1:7" s="33" customFormat="1" x14ac:dyDescent="0.2">
      <c r="A604" s="26" t="s">
        <v>5863</v>
      </c>
      <c r="B604" s="26" t="s">
        <v>409</v>
      </c>
      <c r="C604" s="26" t="s">
        <v>658</v>
      </c>
      <c r="D604" s="26" t="s">
        <v>936</v>
      </c>
      <c r="E604" s="26" t="s">
        <v>1631</v>
      </c>
      <c r="F604" s="65">
        <v>18</v>
      </c>
      <c r="G604"/>
    </row>
    <row r="605" spans="1:7" x14ac:dyDescent="0.2">
      <c r="A605" s="26" t="s">
        <v>4289</v>
      </c>
      <c r="B605" s="26" t="s">
        <v>1071</v>
      </c>
      <c r="C605" s="26" t="s">
        <v>658</v>
      </c>
      <c r="D605" s="26" t="s">
        <v>937</v>
      </c>
      <c r="E605" s="26" t="s">
        <v>1630</v>
      </c>
      <c r="F605" s="65">
        <v>13</v>
      </c>
    </row>
    <row r="606" spans="1:7" x14ac:dyDescent="0.2">
      <c r="A606" s="26" t="s">
        <v>4290</v>
      </c>
      <c r="B606" s="26" t="s">
        <v>1071</v>
      </c>
      <c r="C606" s="26" t="s">
        <v>658</v>
      </c>
      <c r="D606" s="26" t="s">
        <v>937</v>
      </c>
      <c r="E606" s="26" t="s">
        <v>1632</v>
      </c>
      <c r="F606" s="65">
        <v>13</v>
      </c>
    </row>
    <row r="607" spans="1:7" x14ac:dyDescent="0.2">
      <c r="A607" s="26" t="s">
        <v>4283</v>
      </c>
      <c r="B607" s="26" t="s">
        <v>1063</v>
      </c>
      <c r="C607" s="26" t="s">
        <v>658</v>
      </c>
      <c r="D607" s="26" t="s">
        <v>936</v>
      </c>
      <c r="E607" s="26" t="s">
        <v>1634</v>
      </c>
      <c r="F607" s="65">
        <v>10</v>
      </c>
    </row>
    <row r="608" spans="1:7" x14ac:dyDescent="0.2">
      <c r="A608" s="26" t="s">
        <v>4284</v>
      </c>
      <c r="B608" s="26" t="s">
        <v>1064</v>
      </c>
      <c r="C608" s="26" t="s">
        <v>658</v>
      </c>
      <c r="D608" s="26" t="s">
        <v>936</v>
      </c>
      <c r="E608" s="26" t="s">
        <v>1634</v>
      </c>
      <c r="F608" s="65">
        <v>12</v>
      </c>
    </row>
    <row r="609" spans="1:6" x14ac:dyDescent="0.2">
      <c r="A609" s="26" t="s">
        <v>4285</v>
      </c>
      <c r="B609" s="26" t="s">
        <v>1065</v>
      </c>
      <c r="C609" s="26" t="s">
        <v>658</v>
      </c>
      <c r="D609" s="26" t="s">
        <v>936</v>
      </c>
      <c r="E609" s="26" t="s">
        <v>1634</v>
      </c>
      <c r="F609" s="65">
        <v>15</v>
      </c>
    </row>
    <row r="610" spans="1:6" x14ac:dyDescent="0.2">
      <c r="A610" s="26" t="s">
        <v>5870</v>
      </c>
      <c r="B610" s="26" t="s">
        <v>1066</v>
      </c>
      <c r="C610" s="26" t="s">
        <v>658</v>
      </c>
      <c r="D610" s="26" t="s">
        <v>936</v>
      </c>
      <c r="E610" s="26" t="s">
        <v>1634</v>
      </c>
      <c r="F610" s="65">
        <v>18</v>
      </c>
    </row>
    <row r="611" spans="1:6" x14ac:dyDescent="0.2">
      <c r="A611" s="26" t="s">
        <v>4286</v>
      </c>
      <c r="B611" s="26" t="s">
        <v>1067</v>
      </c>
      <c r="C611" s="26" t="s">
        <v>658</v>
      </c>
      <c r="D611" s="26" t="s">
        <v>936</v>
      </c>
      <c r="E611" s="26" t="s">
        <v>1634</v>
      </c>
      <c r="F611" s="65">
        <v>22</v>
      </c>
    </row>
    <row r="612" spans="1:6" x14ac:dyDescent="0.2">
      <c r="A612" s="26" t="s">
        <v>4287</v>
      </c>
      <c r="B612" s="26" t="s">
        <v>1068</v>
      </c>
      <c r="C612" s="26" t="s">
        <v>658</v>
      </c>
      <c r="D612" s="26" t="s">
        <v>936</v>
      </c>
      <c r="E612" s="26" t="s">
        <v>1634</v>
      </c>
      <c r="F612" s="65">
        <v>25</v>
      </c>
    </row>
    <row r="613" spans="1:6" x14ac:dyDescent="0.2">
      <c r="A613" s="26" t="s">
        <v>5877</v>
      </c>
      <c r="B613" s="26" t="s">
        <v>410</v>
      </c>
      <c r="C613" s="26" t="s">
        <v>658</v>
      </c>
      <c r="D613" s="26" t="s">
        <v>936</v>
      </c>
      <c r="E613" s="26" t="s">
        <v>1631</v>
      </c>
      <c r="F613" s="65">
        <v>18</v>
      </c>
    </row>
    <row r="614" spans="1:6" x14ac:dyDescent="0.2">
      <c r="A614" s="26" t="s">
        <v>5880</v>
      </c>
      <c r="B614" s="26" t="s">
        <v>411</v>
      </c>
      <c r="C614" s="26" t="s">
        <v>658</v>
      </c>
      <c r="D614" s="26" t="s">
        <v>936</v>
      </c>
      <c r="E614" s="26" t="s">
        <v>1631</v>
      </c>
      <c r="F614" s="65">
        <v>18</v>
      </c>
    </row>
    <row r="615" spans="1:6" x14ac:dyDescent="0.2">
      <c r="A615" s="26" t="s">
        <v>4291</v>
      </c>
      <c r="B615" s="26" t="s">
        <v>1072</v>
      </c>
      <c r="C615" s="26" t="s">
        <v>658</v>
      </c>
      <c r="D615" s="26" t="s">
        <v>937</v>
      </c>
      <c r="E615" s="26" t="s">
        <v>1630</v>
      </c>
      <c r="F615" s="65">
        <v>13</v>
      </c>
    </row>
    <row r="616" spans="1:6" x14ac:dyDescent="0.2">
      <c r="A616" s="26" t="s">
        <v>4292</v>
      </c>
      <c r="B616" s="26" t="s">
        <v>1072</v>
      </c>
      <c r="C616" s="26" t="s">
        <v>658</v>
      </c>
      <c r="D616" s="26" t="s">
        <v>937</v>
      </c>
      <c r="E616" s="26" t="s">
        <v>1632</v>
      </c>
      <c r="F616" s="65">
        <v>13</v>
      </c>
    </row>
    <row r="617" spans="1:6" x14ac:dyDescent="0.2">
      <c r="A617" s="26" t="s">
        <v>5884</v>
      </c>
      <c r="B617" s="26" t="s">
        <v>412</v>
      </c>
      <c r="C617" s="26" t="s">
        <v>658</v>
      </c>
      <c r="D617" s="26" t="s">
        <v>936</v>
      </c>
      <c r="E617" s="26" t="s">
        <v>1631</v>
      </c>
      <c r="F617" s="65">
        <v>18</v>
      </c>
    </row>
    <row r="618" spans="1:6" x14ac:dyDescent="0.2">
      <c r="A618" s="26" t="s">
        <v>5886</v>
      </c>
      <c r="B618" s="26" t="s">
        <v>413</v>
      </c>
      <c r="C618" s="26" t="s">
        <v>658</v>
      </c>
      <c r="D618" s="26" t="s">
        <v>936</v>
      </c>
      <c r="E618" s="26" t="s">
        <v>1631</v>
      </c>
      <c r="F618" s="65">
        <v>18</v>
      </c>
    </row>
    <row r="619" spans="1:6" x14ac:dyDescent="0.2">
      <c r="A619" s="26" t="s">
        <v>5465</v>
      </c>
      <c r="B619" s="26" t="s">
        <v>418</v>
      </c>
      <c r="C619" s="26" t="s">
        <v>658</v>
      </c>
      <c r="D619" s="26" t="s">
        <v>936</v>
      </c>
      <c r="E619" s="26" t="s">
        <v>1631</v>
      </c>
      <c r="F619" s="65">
        <v>18</v>
      </c>
    </row>
    <row r="620" spans="1:6" x14ac:dyDescent="0.2">
      <c r="A620" s="26" t="s">
        <v>5466</v>
      </c>
      <c r="B620" s="26" t="s">
        <v>418</v>
      </c>
      <c r="C620" s="26" t="s">
        <v>658</v>
      </c>
      <c r="D620" s="26" t="s">
        <v>936</v>
      </c>
      <c r="E620" s="26" t="s">
        <v>1631</v>
      </c>
      <c r="F620" s="65">
        <v>18</v>
      </c>
    </row>
    <row r="621" spans="1:6" x14ac:dyDescent="0.2">
      <c r="A621" s="26" t="s">
        <v>5901</v>
      </c>
      <c r="B621" s="26" t="s">
        <v>414</v>
      </c>
      <c r="C621" s="26" t="s">
        <v>658</v>
      </c>
      <c r="D621" s="26" t="s">
        <v>936</v>
      </c>
      <c r="E621" s="26" t="s">
        <v>1631</v>
      </c>
      <c r="F621" s="65">
        <v>18</v>
      </c>
    </row>
    <row r="622" spans="1:6" x14ac:dyDescent="0.2">
      <c r="A622" s="26" t="s">
        <v>4293</v>
      </c>
      <c r="B622" s="26" t="s">
        <v>185</v>
      </c>
      <c r="C622" s="26" t="s">
        <v>658</v>
      </c>
      <c r="D622" s="26" t="s">
        <v>936</v>
      </c>
      <c r="E622" s="26" t="s">
        <v>1631</v>
      </c>
      <c r="F622" s="65">
        <v>18</v>
      </c>
    </row>
    <row r="623" spans="1:6" x14ac:dyDescent="0.2">
      <c r="A623" s="26" t="s">
        <v>5911</v>
      </c>
      <c r="B623" s="26" t="s">
        <v>185</v>
      </c>
      <c r="C623" s="26" t="s">
        <v>658</v>
      </c>
      <c r="D623" s="26" t="s">
        <v>936</v>
      </c>
      <c r="E623" s="26" t="s">
        <v>1631</v>
      </c>
      <c r="F623" s="65">
        <v>18</v>
      </c>
    </row>
    <row r="624" spans="1:6" x14ac:dyDescent="0.2">
      <c r="A624" s="26" t="s">
        <v>5915</v>
      </c>
      <c r="B624" s="26" t="s">
        <v>415</v>
      </c>
      <c r="C624" s="26" t="s">
        <v>658</v>
      </c>
      <c r="D624" s="26" t="s">
        <v>936</v>
      </c>
      <c r="E624" s="26" t="s">
        <v>1631</v>
      </c>
      <c r="F624" s="65">
        <v>18</v>
      </c>
    </row>
    <row r="625" spans="1:7" x14ac:dyDescent="0.2">
      <c r="A625" s="26" t="s">
        <v>5926</v>
      </c>
      <c r="B625" s="26" t="s">
        <v>416</v>
      </c>
      <c r="C625" s="26" t="s">
        <v>658</v>
      </c>
      <c r="D625" s="26" t="s">
        <v>936</v>
      </c>
      <c r="E625" s="26" t="s">
        <v>1631</v>
      </c>
      <c r="F625" s="65">
        <v>18</v>
      </c>
    </row>
    <row r="626" spans="1:7" x14ac:dyDescent="0.2">
      <c r="A626" s="26" t="s">
        <v>5927</v>
      </c>
      <c r="B626" s="26" t="s">
        <v>417</v>
      </c>
      <c r="C626" s="26" t="s">
        <v>658</v>
      </c>
      <c r="D626" s="26" t="s">
        <v>936</v>
      </c>
      <c r="E626" s="26" t="s">
        <v>1631</v>
      </c>
      <c r="F626" s="65">
        <v>18</v>
      </c>
    </row>
    <row r="627" spans="1:7" x14ac:dyDescent="0.2">
      <c r="A627" s="26" t="s">
        <v>5933</v>
      </c>
      <c r="B627" s="26" t="s">
        <v>419</v>
      </c>
      <c r="C627" s="26" t="s">
        <v>658</v>
      </c>
      <c r="D627" s="26" t="s">
        <v>936</v>
      </c>
      <c r="E627" s="26" t="s">
        <v>1631</v>
      </c>
      <c r="F627" s="65">
        <v>18</v>
      </c>
    </row>
    <row r="628" spans="1:7" x14ac:dyDescent="0.2">
      <c r="A628" s="26" t="s">
        <v>4294</v>
      </c>
      <c r="B628" s="26" t="s">
        <v>420</v>
      </c>
      <c r="C628" s="26" t="s">
        <v>658</v>
      </c>
      <c r="D628" s="26" t="s">
        <v>937</v>
      </c>
      <c r="E628" s="26" t="s">
        <v>1626</v>
      </c>
      <c r="F628" s="65">
        <v>38</v>
      </c>
      <c r="G628" s="33"/>
    </row>
    <row r="629" spans="1:7" x14ac:dyDescent="0.2">
      <c r="A629" s="26" t="s">
        <v>4295</v>
      </c>
      <c r="B629" s="26" t="s">
        <v>420</v>
      </c>
      <c r="C629" s="26" t="s">
        <v>658</v>
      </c>
      <c r="D629" s="26" t="s">
        <v>937</v>
      </c>
      <c r="E629" s="26" t="s">
        <v>1632</v>
      </c>
      <c r="F629" s="65">
        <v>38</v>
      </c>
    </row>
    <row r="630" spans="1:7" x14ac:dyDescent="0.2">
      <c r="A630" s="26" t="s">
        <v>5935</v>
      </c>
      <c r="B630" s="26" t="s">
        <v>420</v>
      </c>
      <c r="C630" s="26" t="s">
        <v>658</v>
      </c>
      <c r="D630" s="26" t="s">
        <v>936</v>
      </c>
      <c r="E630" s="26" t="s">
        <v>1631</v>
      </c>
      <c r="F630" s="65">
        <v>18</v>
      </c>
    </row>
    <row r="631" spans="1:7" x14ac:dyDescent="0.2">
      <c r="A631" s="26" t="s">
        <v>4296</v>
      </c>
      <c r="B631" s="26" t="s">
        <v>1073</v>
      </c>
      <c r="C631" s="26" t="s">
        <v>658</v>
      </c>
      <c r="D631" s="26" t="s">
        <v>937</v>
      </c>
      <c r="E631" s="26" t="s">
        <v>1630</v>
      </c>
      <c r="F631" s="65">
        <v>13</v>
      </c>
    </row>
    <row r="632" spans="1:7" x14ac:dyDescent="0.2">
      <c r="A632" s="26" t="s">
        <v>4297</v>
      </c>
      <c r="B632" s="26" t="s">
        <v>1074</v>
      </c>
      <c r="C632" s="26" t="s">
        <v>658</v>
      </c>
      <c r="D632" s="26" t="s">
        <v>937</v>
      </c>
      <c r="E632" s="26" t="s">
        <v>1632</v>
      </c>
      <c r="F632" s="65">
        <v>13</v>
      </c>
    </row>
    <row r="633" spans="1:7" x14ac:dyDescent="0.2">
      <c r="A633" s="26" t="s">
        <v>5936</v>
      </c>
      <c r="B633" s="26" t="s">
        <v>421</v>
      </c>
      <c r="C633" s="26" t="s">
        <v>658</v>
      </c>
      <c r="D633" s="26" t="s">
        <v>936</v>
      </c>
      <c r="E633" s="26" t="s">
        <v>1631</v>
      </c>
      <c r="F633" s="65">
        <v>18</v>
      </c>
    </row>
    <row r="634" spans="1:7" x14ac:dyDescent="0.2">
      <c r="A634" s="26" t="s">
        <v>5949</v>
      </c>
      <c r="B634" s="26" t="s">
        <v>422</v>
      </c>
      <c r="C634" s="26" t="s">
        <v>658</v>
      </c>
      <c r="D634" s="26" t="s">
        <v>936</v>
      </c>
      <c r="E634" s="26" t="s">
        <v>1631</v>
      </c>
      <c r="F634" s="65">
        <v>18</v>
      </c>
    </row>
    <row r="635" spans="1:7" x14ac:dyDescent="0.2">
      <c r="A635" s="26" t="s">
        <v>5964</v>
      </c>
      <c r="B635" s="26" t="s">
        <v>423</v>
      </c>
      <c r="C635" s="26" t="s">
        <v>658</v>
      </c>
      <c r="D635" s="26" t="s">
        <v>936</v>
      </c>
      <c r="E635" s="26" t="s">
        <v>1631</v>
      </c>
      <c r="F635" s="65">
        <v>18</v>
      </c>
    </row>
    <row r="636" spans="1:7" x14ac:dyDescent="0.2">
      <c r="A636" s="26" t="s">
        <v>5973</v>
      </c>
      <c r="B636" s="26" t="s">
        <v>424</v>
      </c>
      <c r="C636" s="26" t="s">
        <v>658</v>
      </c>
      <c r="D636" s="26" t="s">
        <v>936</v>
      </c>
      <c r="E636" s="26" t="s">
        <v>1631</v>
      </c>
      <c r="F636" s="65">
        <v>18</v>
      </c>
    </row>
    <row r="637" spans="1:7" x14ac:dyDescent="0.2">
      <c r="A637" s="26" t="s">
        <v>5979</v>
      </c>
      <c r="B637" s="26" t="s">
        <v>425</v>
      </c>
      <c r="C637" s="26" t="s">
        <v>658</v>
      </c>
      <c r="D637" s="26" t="s">
        <v>936</v>
      </c>
      <c r="E637" s="26" t="s">
        <v>1631</v>
      </c>
      <c r="F637" s="65">
        <v>18</v>
      </c>
    </row>
    <row r="638" spans="1:7" x14ac:dyDescent="0.2">
      <c r="A638" s="26" t="s">
        <v>5982</v>
      </c>
      <c r="B638" s="26" t="s">
        <v>426</v>
      </c>
      <c r="C638" s="26" t="s">
        <v>658</v>
      </c>
      <c r="D638" s="26" t="s">
        <v>936</v>
      </c>
      <c r="E638" s="26" t="s">
        <v>1631</v>
      </c>
      <c r="F638" s="65">
        <v>18</v>
      </c>
    </row>
    <row r="639" spans="1:7" x14ac:dyDescent="0.2">
      <c r="A639" s="26" t="s">
        <v>5984</v>
      </c>
      <c r="B639" s="26" t="s">
        <v>427</v>
      </c>
      <c r="C639" s="26" t="s">
        <v>658</v>
      </c>
      <c r="D639" s="26" t="s">
        <v>936</v>
      </c>
      <c r="E639" s="26" t="s">
        <v>1631</v>
      </c>
      <c r="F639" s="65">
        <v>18</v>
      </c>
    </row>
    <row r="640" spans="1:7" x14ac:dyDescent="0.2">
      <c r="A640" s="26" t="s">
        <v>5410</v>
      </c>
      <c r="B640" s="26" t="s">
        <v>180</v>
      </c>
      <c r="C640" s="26" t="s">
        <v>659</v>
      </c>
      <c r="D640" s="26" t="s">
        <v>936</v>
      </c>
      <c r="E640" s="26" t="s">
        <v>1625</v>
      </c>
      <c r="F640" s="65">
        <v>18</v>
      </c>
    </row>
    <row r="641" spans="1:7" x14ac:dyDescent="0.2">
      <c r="A641" s="26" t="s">
        <v>5412</v>
      </c>
      <c r="B641" s="26" t="s">
        <v>1077</v>
      </c>
      <c r="C641" s="26" t="s">
        <v>659</v>
      </c>
      <c r="D641" s="26" t="s">
        <v>936</v>
      </c>
      <c r="E641" s="26" t="s">
        <v>1625</v>
      </c>
      <c r="F641" s="65">
        <v>18</v>
      </c>
      <c r="G641" s="33"/>
    </row>
    <row r="642" spans="1:7" x14ac:dyDescent="0.2">
      <c r="A642" s="26" t="s">
        <v>4138</v>
      </c>
      <c r="B642" s="26" t="s">
        <v>1080</v>
      </c>
      <c r="C642" s="26" t="s">
        <v>659</v>
      </c>
      <c r="D642" s="26" t="s">
        <v>937</v>
      </c>
      <c r="E642" s="26" t="s">
        <v>1626</v>
      </c>
      <c r="F642" s="65">
        <v>38</v>
      </c>
    </row>
    <row r="643" spans="1:7" x14ac:dyDescent="0.2">
      <c r="A643" s="26" t="s">
        <v>4139</v>
      </c>
      <c r="B643" s="26" t="s">
        <v>1081</v>
      </c>
      <c r="C643" s="26" t="s">
        <v>659</v>
      </c>
      <c r="D643" s="26" t="s">
        <v>937</v>
      </c>
      <c r="E643" s="26" t="s">
        <v>1632</v>
      </c>
      <c r="F643" s="65">
        <v>38</v>
      </c>
      <c r="G643" s="33"/>
    </row>
    <row r="644" spans="1:7" x14ac:dyDescent="0.2">
      <c r="A644" s="26" t="s">
        <v>4137</v>
      </c>
      <c r="B644" s="26" t="s">
        <v>1081</v>
      </c>
      <c r="C644" s="26" t="s">
        <v>659</v>
      </c>
      <c r="D644" s="26" t="s">
        <v>937</v>
      </c>
      <c r="E644" s="26" t="s">
        <v>1626</v>
      </c>
      <c r="F644" s="65">
        <v>38</v>
      </c>
      <c r="G644" s="33"/>
    </row>
    <row r="645" spans="1:7" x14ac:dyDescent="0.2">
      <c r="A645" s="26" t="s">
        <v>4141</v>
      </c>
      <c r="B645" s="26" t="s">
        <v>1081</v>
      </c>
      <c r="C645" s="26" t="s">
        <v>659</v>
      </c>
      <c r="D645" s="26" t="s">
        <v>939</v>
      </c>
      <c r="E645" s="26" t="s">
        <v>1629</v>
      </c>
      <c r="F645" s="65">
        <v>10</v>
      </c>
      <c r="G645" s="33"/>
    </row>
    <row r="646" spans="1:7" x14ac:dyDescent="0.2">
      <c r="A646" s="26" t="s">
        <v>4140</v>
      </c>
      <c r="B646" s="26" t="s">
        <v>1082</v>
      </c>
      <c r="C646" s="26" t="s">
        <v>659</v>
      </c>
      <c r="D646" s="26" t="s">
        <v>937</v>
      </c>
      <c r="E646" s="26" t="s">
        <v>1636</v>
      </c>
      <c r="F646" s="65">
        <v>38</v>
      </c>
      <c r="G646" s="33"/>
    </row>
    <row r="647" spans="1:7" x14ac:dyDescent="0.2">
      <c r="A647" s="26" t="s">
        <v>4142</v>
      </c>
      <c r="B647" s="26" t="s">
        <v>1084</v>
      </c>
      <c r="C647" s="26" t="s">
        <v>659</v>
      </c>
      <c r="D647" s="26" t="s">
        <v>937</v>
      </c>
      <c r="E647" s="26" t="s">
        <v>1636</v>
      </c>
      <c r="F647" s="65">
        <v>38</v>
      </c>
      <c r="G647" s="33"/>
    </row>
    <row r="648" spans="1:7" x14ac:dyDescent="0.2">
      <c r="A648" s="26" t="s">
        <v>4129</v>
      </c>
      <c r="B648" s="26" t="s">
        <v>1083</v>
      </c>
      <c r="C648" s="26" t="s">
        <v>659</v>
      </c>
      <c r="D648" s="26" t="s">
        <v>937</v>
      </c>
      <c r="E648" s="26" t="s">
        <v>1626</v>
      </c>
      <c r="F648" s="65">
        <v>38</v>
      </c>
    </row>
    <row r="649" spans="1:7" x14ac:dyDescent="0.2">
      <c r="A649" s="26" t="s">
        <v>5414</v>
      </c>
      <c r="B649" s="26" t="s">
        <v>1079</v>
      </c>
      <c r="C649" s="26" t="s">
        <v>659</v>
      </c>
      <c r="D649" s="26" t="s">
        <v>936</v>
      </c>
      <c r="E649" s="26" t="s">
        <v>1625</v>
      </c>
      <c r="F649" s="65">
        <v>18</v>
      </c>
      <c r="G649" s="33"/>
    </row>
    <row r="650" spans="1:7" x14ac:dyDescent="0.2">
      <c r="A650" s="26" t="s">
        <v>5415</v>
      </c>
      <c r="B650" s="26" t="s">
        <v>246</v>
      </c>
      <c r="C650" s="26" t="s">
        <v>659</v>
      </c>
      <c r="D650" s="26" t="s">
        <v>936</v>
      </c>
      <c r="E650" s="26" t="s">
        <v>1625</v>
      </c>
      <c r="F650" s="65">
        <v>18</v>
      </c>
    </row>
    <row r="651" spans="1:7" x14ac:dyDescent="0.2">
      <c r="A651" s="26" t="s">
        <v>4136</v>
      </c>
      <c r="B651" s="26" t="s">
        <v>1078</v>
      </c>
      <c r="C651" s="26" t="s">
        <v>659</v>
      </c>
      <c r="D651" s="26" t="s">
        <v>936</v>
      </c>
      <c r="E651" s="26" t="s">
        <v>1625</v>
      </c>
      <c r="F651" s="65">
        <v>16</v>
      </c>
      <c r="G651" s="33"/>
    </row>
    <row r="652" spans="1:7" x14ac:dyDescent="0.2">
      <c r="A652" s="26" t="s">
        <v>5421</v>
      </c>
      <c r="B652" s="26" t="s">
        <v>1085</v>
      </c>
      <c r="C652" s="26" t="s">
        <v>659</v>
      </c>
      <c r="D652" s="26" t="s">
        <v>936</v>
      </c>
      <c r="E652" s="26" t="s">
        <v>1625</v>
      </c>
      <c r="F652" s="65">
        <v>18</v>
      </c>
      <c r="G652" s="33"/>
    </row>
    <row r="653" spans="1:7" x14ac:dyDescent="0.2">
      <c r="A653" s="26" t="s">
        <v>5422</v>
      </c>
      <c r="B653" s="26" t="s">
        <v>1086</v>
      </c>
      <c r="C653" s="26" t="s">
        <v>659</v>
      </c>
      <c r="D653" s="26" t="s">
        <v>936</v>
      </c>
      <c r="E653" s="26" t="s">
        <v>1625</v>
      </c>
      <c r="F653" s="65">
        <v>18</v>
      </c>
      <c r="G653" s="33"/>
    </row>
    <row r="654" spans="1:7" x14ac:dyDescent="0.2">
      <c r="A654" s="26" t="s">
        <v>5424</v>
      </c>
      <c r="B654" s="26" t="s">
        <v>182</v>
      </c>
      <c r="C654" s="26" t="s">
        <v>659</v>
      </c>
      <c r="D654" s="26" t="s">
        <v>936</v>
      </c>
      <c r="E654" s="26" t="s">
        <v>1625</v>
      </c>
      <c r="F654" s="65">
        <v>18</v>
      </c>
    </row>
    <row r="655" spans="1:7" x14ac:dyDescent="0.2">
      <c r="A655" s="26" t="s">
        <v>5425</v>
      </c>
      <c r="B655" s="26" t="s">
        <v>8</v>
      </c>
      <c r="C655" s="26" t="s">
        <v>659</v>
      </c>
      <c r="D655" s="26" t="s">
        <v>936</v>
      </c>
      <c r="E655" s="26" t="s">
        <v>1625</v>
      </c>
      <c r="F655" s="65">
        <v>18</v>
      </c>
    </row>
    <row r="656" spans="1:7" x14ac:dyDescent="0.2">
      <c r="A656" s="26" t="s">
        <v>5430</v>
      </c>
      <c r="B656" s="26" t="s">
        <v>1087</v>
      </c>
      <c r="C656" s="26" t="s">
        <v>659</v>
      </c>
      <c r="D656" s="26" t="s">
        <v>936</v>
      </c>
      <c r="E656" s="26" t="s">
        <v>1625</v>
      </c>
      <c r="F656" s="65">
        <v>18</v>
      </c>
    </row>
    <row r="657" spans="1:7" x14ac:dyDescent="0.2">
      <c r="A657" s="26" t="s">
        <v>4143</v>
      </c>
      <c r="B657" s="26" t="s">
        <v>1088</v>
      </c>
      <c r="C657" s="26" t="s">
        <v>659</v>
      </c>
      <c r="D657" s="26" t="s">
        <v>937</v>
      </c>
      <c r="E657" s="26" t="s">
        <v>1637</v>
      </c>
      <c r="F657" s="65">
        <v>38</v>
      </c>
      <c r="G657" s="33"/>
    </row>
    <row r="658" spans="1:7" x14ac:dyDescent="0.2">
      <c r="A658" s="26" t="s">
        <v>5440</v>
      </c>
      <c r="B658" s="26" t="s">
        <v>244</v>
      </c>
      <c r="C658" s="26" t="s">
        <v>659</v>
      </c>
      <c r="D658" s="26" t="s">
        <v>936</v>
      </c>
      <c r="E658" s="26" t="s">
        <v>1625</v>
      </c>
      <c r="F658" s="65">
        <v>18</v>
      </c>
    </row>
    <row r="659" spans="1:7" x14ac:dyDescent="0.2">
      <c r="A659" s="26" t="s">
        <v>4154</v>
      </c>
      <c r="B659" s="26" t="s">
        <v>1096</v>
      </c>
      <c r="C659" s="26" t="s">
        <v>659</v>
      </c>
      <c r="D659" s="26" t="s">
        <v>936</v>
      </c>
      <c r="E659" s="26" t="s">
        <v>1625</v>
      </c>
      <c r="F659" s="65">
        <v>12</v>
      </c>
      <c r="G659" s="33"/>
    </row>
    <row r="660" spans="1:7" x14ac:dyDescent="0.2">
      <c r="A660" s="26" t="s">
        <v>4155</v>
      </c>
      <c r="B660" s="26" t="s">
        <v>1097</v>
      </c>
      <c r="C660" s="26" t="s">
        <v>659</v>
      </c>
      <c r="D660" s="26" t="s">
        <v>936</v>
      </c>
      <c r="E660" s="26" t="s">
        <v>1625</v>
      </c>
      <c r="F660" s="65">
        <v>16</v>
      </c>
      <c r="G660" s="33"/>
    </row>
    <row r="661" spans="1:7" x14ac:dyDescent="0.2">
      <c r="A661" s="26" t="s">
        <v>4146</v>
      </c>
      <c r="B661" s="26" t="s">
        <v>1089</v>
      </c>
      <c r="C661" s="26" t="s">
        <v>659</v>
      </c>
      <c r="D661" s="26" t="s">
        <v>937</v>
      </c>
      <c r="E661" s="26" t="s">
        <v>1632</v>
      </c>
      <c r="F661" s="65">
        <v>38</v>
      </c>
      <c r="G661" s="33"/>
    </row>
    <row r="662" spans="1:7" x14ac:dyDescent="0.2">
      <c r="A662" s="26" t="s">
        <v>4145</v>
      </c>
      <c r="B662" s="26" t="s">
        <v>1090</v>
      </c>
      <c r="C662" s="26" t="s">
        <v>659</v>
      </c>
      <c r="D662" s="26" t="s">
        <v>937</v>
      </c>
      <c r="E662" s="26" t="s">
        <v>1626</v>
      </c>
      <c r="F662" s="65">
        <v>38</v>
      </c>
      <c r="G662" s="33"/>
    </row>
    <row r="663" spans="1:7" x14ac:dyDescent="0.2">
      <c r="A663" s="26" t="s">
        <v>5448</v>
      </c>
      <c r="B663" s="26" t="s">
        <v>1098</v>
      </c>
      <c r="C663" s="26" t="s">
        <v>659</v>
      </c>
      <c r="D663" s="26" t="s">
        <v>936</v>
      </c>
      <c r="E663" s="26" t="s">
        <v>1625</v>
      </c>
      <c r="F663" s="65">
        <v>18</v>
      </c>
    </row>
    <row r="664" spans="1:7" x14ac:dyDescent="0.2">
      <c r="A664" s="26" t="s">
        <v>5449</v>
      </c>
      <c r="B664" s="26" t="s">
        <v>1099</v>
      </c>
      <c r="C664" s="26" t="s">
        <v>659</v>
      </c>
      <c r="D664" s="26" t="s">
        <v>936</v>
      </c>
      <c r="E664" s="26" t="s">
        <v>1625</v>
      </c>
      <c r="F664" s="65">
        <v>18</v>
      </c>
      <c r="G664" s="33"/>
    </row>
    <row r="665" spans="1:7" x14ac:dyDescent="0.2">
      <c r="A665" s="26" t="s">
        <v>5450</v>
      </c>
      <c r="B665" s="26" t="s">
        <v>157</v>
      </c>
      <c r="C665" s="26" t="s">
        <v>659</v>
      </c>
      <c r="D665" s="26" t="s">
        <v>936</v>
      </c>
      <c r="E665" s="26" t="s">
        <v>1625</v>
      </c>
      <c r="F665" s="65">
        <v>18</v>
      </c>
    </row>
    <row r="666" spans="1:7" x14ac:dyDescent="0.2">
      <c r="A666" s="26" t="s">
        <v>4144</v>
      </c>
      <c r="B666" s="26" t="s">
        <v>1091</v>
      </c>
      <c r="C666" s="26" t="s">
        <v>659</v>
      </c>
      <c r="D666" s="26" t="s">
        <v>937</v>
      </c>
      <c r="E666" s="26" t="s">
        <v>1626</v>
      </c>
      <c r="F666" s="65">
        <v>38</v>
      </c>
    </row>
    <row r="667" spans="1:7" x14ac:dyDescent="0.2">
      <c r="A667" s="26" t="s">
        <v>4147</v>
      </c>
      <c r="B667" s="26" t="s">
        <v>1091</v>
      </c>
      <c r="C667" s="26" t="s">
        <v>659</v>
      </c>
      <c r="D667" s="26" t="s">
        <v>939</v>
      </c>
      <c r="E667" s="26" t="s">
        <v>1629</v>
      </c>
      <c r="F667" s="65">
        <v>10</v>
      </c>
      <c r="G667" s="33"/>
    </row>
    <row r="668" spans="1:7" x14ac:dyDescent="0.2">
      <c r="A668" s="26" t="s">
        <v>4148</v>
      </c>
      <c r="B668" s="26" t="s">
        <v>1092</v>
      </c>
      <c r="C668" s="26" t="s">
        <v>659</v>
      </c>
      <c r="D668" s="26" t="s">
        <v>937</v>
      </c>
      <c r="E668" s="26" t="s">
        <v>1626</v>
      </c>
      <c r="F668" s="65">
        <v>38</v>
      </c>
      <c r="G668" s="33"/>
    </row>
    <row r="669" spans="1:7" x14ac:dyDescent="0.2">
      <c r="A669" s="26" t="s">
        <v>5455</v>
      </c>
      <c r="B669" s="26" t="s">
        <v>1101</v>
      </c>
      <c r="C669" s="26" t="s">
        <v>659</v>
      </c>
      <c r="D669" s="26" t="s">
        <v>936</v>
      </c>
      <c r="E669" s="26" t="s">
        <v>1625</v>
      </c>
      <c r="F669" s="65">
        <v>18</v>
      </c>
      <c r="G669" s="33"/>
    </row>
    <row r="670" spans="1:7" x14ac:dyDescent="0.2">
      <c r="A670" s="26" t="s">
        <v>5461</v>
      </c>
      <c r="B670" s="26" t="s">
        <v>3944</v>
      </c>
      <c r="C670" s="26" t="s">
        <v>659</v>
      </c>
      <c r="D670" s="26" t="s">
        <v>936</v>
      </c>
      <c r="E670" s="26" t="s">
        <v>1625</v>
      </c>
      <c r="F670" s="65">
        <v>18</v>
      </c>
    </row>
    <row r="671" spans="1:7" x14ac:dyDescent="0.2">
      <c r="A671" s="26" t="s">
        <v>4150</v>
      </c>
      <c r="B671" s="26" t="s">
        <v>1094</v>
      </c>
      <c r="C671" s="26" t="s">
        <v>659</v>
      </c>
      <c r="D671" s="26" t="s">
        <v>938</v>
      </c>
      <c r="E671" s="26" t="s">
        <v>1628</v>
      </c>
      <c r="F671" s="65">
        <v>12</v>
      </c>
      <c r="G671" s="33"/>
    </row>
    <row r="672" spans="1:7" x14ac:dyDescent="0.2">
      <c r="A672" s="26" t="s">
        <v>4149</v>
      </c>
      <c r="B672" s="26" t="s">
        <v>1093</v>
      </c>
      <c r="C672" s="26" t="s">
        <v>659</v>
      </c>
      <c r="D672" s="26" t="s">
        <v>938</v>
      </c>
      <c r="E672" s="26" t="s">
        <v>1638</v>
      </c>
      <c r="F672" s="65">
        <v>12</v>
      </c>
      <c r="G672" s="33"/>
    </row>
    <row r="673" spans="1:7" x14ac:dyDescent="0.2">
      <c r="A673" s="26" t="s">
        <v>4151</v>
      </c>
      <c r="B673" s="26" t="s">
        <v>1095</v>
      </c>
      <c r="C673" s="26" t="s">
        <v>659</v>
      </c>
      <c r="D673" s="26" t="s">
        <v>937</v>
      </c>
      <c r="E673" s="26" t="s">
        <v>1632</v>
      </c>
      <c r="F673" s="65">
        <v>38</v>
      </c>
      <c r="G673" s="33"/>
    </row>
    <row r="674" spans="1:7" x14ac:dyDescent="0.2">
      <c r="A674" s="26" t="s">
        <v>4152</v>
      </c>
      <c r="B674" s="26" t="s">
        <v>1095</v>
      </c>
      <c r="C674" s="26" t="s">
        <v>659</v>
      </c>
      <c r="D674" s="26" t="s">
        <v>937</v>
      </c>
      <c r="E674" s="26" t="s">
        <v>1626</v>
      </c>
      <c r="F674" s="65">
        <v>38</v>
      </c>
    </row>
    <row r="675" spans="1:7" x14ac:dyDescent="0.2">
      <c r="A675" s="26" t="s">
        <v>4153</v>
      </c>
      <c r="B675" s="26" t="s">
        <v>1095</v>
      </c>
      <c r="C675" s="26" t="s">
        <v>659</v>
      </c>
      <c r="D675" s="26" t="s">
        <v>937</v>
      </c>
      <c r="E675" s="26" t="s">
        <v>1626</v>
      </c>
      <c r="F675" s="65">
        <v>18</v>
      </c>
      <c r="G675" s="33"/>
    </row>
    <row r="676" spans="1:7" x14ac:dyDescent="0.2">
      <c r="A676" s="26" t="s">
        <v>5467</v>
      </c>
      <c r="B676" s="26" t="s">
        <v>1102</v>
      </c>
      <c r="C676" s="26" t="s">
        <v>659</v>
      </c>
      <c r="D676" s="26" t="s">
        <v>936</v>
      </c>
      <c r="E676" s="26" t="s">
        <v>1625</v>
      </c>
      <c r="F676" s="65">
        <v>18</v>
      </c>
    </row>
    <row r="677" spans="1:7" x14ac:dyDescent="0.2">
      <c r="A677" s="26" t="s">
        <v>5473</v>
      </c>
      <c r="B677" s="26" t="s">
        <v>1103</v>
      </c>
      <c r="C677" s="26" t="s">
        <v>659</v>
      </c>
      <c r="D677" s="26" t="s">
        <v>936</v>
      </c>
      <c r="E677" s="26" t="s">
        <v>1625</v>
      </c>
      <c r="F677" s="65">
        <v>18</v>
      </c>
      <c r="G677" s="33"/>
    </row>
    <row r="678" spans="1:7" x14ac:dyDescent="0.2">
      <c r="A678" s="26" t="s">
        <v>5475</v>
      </c>
      <c r="B678" s="26" t="s">
        <v>1104</v>
      </c>
      <c r="C678" s="26" t="s">
        <v>659</v>
      </c>
      <c r="D678" s="26" t="s">
        <v>936</v>
      </c>
      <c r="E678" s="26" t="s">
        <v>1625</v>
      </c>
      <c r="F678" s="65">
        <v>18</v>
      </c>
      <c r="G678" s="33"/>
    </row>
    <row r="679" spans="1:7" x14ac:dyDescent="0.2">
      <c r="A679" s="26" t="s">
        <v>5476</v>
      </c>
      <c r="B679" s="26" t="s">
        <v>1105</v>
      </c>
      <c r="C679" s="26" t="s">
        <v>659</v>
      </c>
      <c r="D679" s="26" t="s">
        <v>936</v>
      </c>
      <c r="E679" s="26" t="s">
        <v>1625</v>
      </c>
      <c r="F679" s="65">
        <v>18</v>
      </c>
    </row>
    <row r="680" spans="1:7" x14ac:dyDescent="0.2">
      <c r="A680" s="26" t="s">
        <v>4157</v>
      </c>
      <c r="B680" s="26" t="s">
        <v>3961</v>
      </c>
      <c r="C680" s="26" t="s">
        <v>659</v>
      </c>
      <c r="D680" s="26" t="s">
        <v>936</v>
      </c>
      <c r="E680" s="26" t="s">
        <v>1638</v>
      </c>
      <c r="F680" s="65">
        <v>12</v>
      </c>
      <c r="G680" s="33"/>
    </row>
    <row r="681" spans="1:7" x14ac:dyDescent="0.2">
      <c r="A681" s="26" t="s">
        <v>5478</v>
      </c>
      <c r="B681" s="26" t="s">
        <v>158</v>
      </c>
      <c r="C681" s="26" t="s">
        <v>659</v>
      </c>
      <c r="D681" s="26" t="s">
        <v>936</v>
      </c>
      <c r="E681" s="26" t="s">
        <v>1625</v>
      </c>
      <c r="F681" s="65">
        <v>18</v>
      </c>
    </row>
    <row r="682" spans="1:7" x14ac:dyDescent="0.2">
      <c r="A682" s="26" t="s">
        <v>5481</v>
      </c>
      <c r="B682" s="26" t="s">
        <v>1106</v>
      </c>
      <c r="C682" s="26" t="s">
        <v>659</v>
      </c>
      <c r="D682" s="26" t="s">
        <v>936</v>
      </c>
      <c r="E682" s="26" t="s">
        <v>1625</v>
      </c>
      <c r="F682" s="65">
        <v>18</v>
      </c>
      <c r="G682" s="33"/>
    </row>
    <row r="683" spans="1:7" x14ac:dyDescent="0.2">
      <c r="A683" s="26" t="s">
        <v>4156</v>
      </c>
      <c r="B683" s="26" t="s">
        <v>1107</v>
      </c>
      <c r="C683" s="26" t="s">
        <v>659</v>
      </c>
      <c r="D683" s="26" t="s">
        <v>936</v>
      </c>
      <c r="E683" s="26" t="s">
        <v>1625</v>
      </c>
      <c r="F683" s="65">
        <v>25</v>
      </c>
      <c r="G683" s="33"/>
    </row>
    <row r="684" spans="1:7" x14ac:dyDescent="0.2">
      <c r="A684" s="26" t="s">
        <v>5483</v>
      </c>
      <c r="B684" s="26" t="s">
        <v>159</v>
      </c>
      <c r="C684" s="26" t="s">
        <v>659</v>
      </c>
      <c r="D684" s="26" t="s">
        <v>936</v>
      </c>
      <c r="E684" s="26" t="s">
        <v>1625</v>
      </c>
      <c r="F684" s="65">
        <v>18</v>
      </c>
    </row>
    <row r="685" spans="1:7" x14ac:dyDescent="0.2">
      <c r="A685" s="26" t="s">
        <v>5484</v>
      </c>
      <c r="B685" s="26" t="s">
        <v>1108</v>
      </c>
      <c r="C685" s="26" t="s">
        <v>659</v>
      </c>
      <c r="D685" s="26" t="s">
        <v>936</v>
      </c>
      <c r="E685" s="26" t="s">
        <v>1625</v>
      </c>
      <c r="F685" s="65">
        <v>18</v>
      </c>
      <c r="G685" s="33"/>
    </row>
    <row r="686" spans="1:7" x14ac:dyDescent="0.2">
      <c r="A686" s="26" t="s">
        <v>5422</v>
      </c>
      <c r="B686" s="26" t="s">
        <v>1109</v>
      </c>
      <c r="C686" s="26" t="s">
        <v>659</v>
      </c>
      <c r="D686" s="26" t="s">
        <v>936</v>
      </c>
      <c r="E686" s="26" t="s">
        <v>1625</v>
      </c>
      <c r="F686" s="65">
        <v>18</v>
      </c>
      <c r="G686" s="33"/>
    </row>
    <row r="687" spans="1:7" x14ac:dyDescent="0.2">
      <c r="A687" s="26" t="s">
        <v>4158</v>
      </c>
      <c r="B687" s="26" t="s">
        <v>1111</v>
      </c>
      <c r="C687" s="26" t="s">
        <v>659</v>
      </c>
      <c r="D687" s="26" t="s">
        <v>937</v>
      </c>
      <c r="E687" s="26" t="s">
        <v>1626</v>
      </c>
      <c r="F687" s="65">
        <v>38</v>
      </c>
      <c r="G687" s="33"/>
    </row>
    <row r="688" spans="1:7" x14ac:dyDescent="0.2">
      <c r="A688" s="26" t="s">
        <v>5491</v>
      </c>
      <c r="B688" s="26" t="s">
        <v>160</v>
      </c>
      <c r="C688" s="26" t="s">
        <v>659</v>
      </c>
      <c r="D688" s="26" t="s">
        <v>936</v>
      </c>
      <c r="E688" s="26" t="s">
        <v>1631</v>
      </c>
      <c r="F688" s="65">
        <v>18</v>
      </c>
    </row>
    <row r="689" spans="1:7" x14ac:dyDescent="0.2">
      <c r="A689" s="26" t="s">
        <v>5495</v>
      </c>
      <c r="B689" s="26" t="s">
        <v>25</v>
      </c>
      <c r="C689" s="26" t="s">
        <v>659</v>
      </c>
      <c r="D689" s="26" t="s">
        <v>936</v>
      </c>
      <c r="E689" s="26" t="s">
        <v>1625</v>
      </c>
      <c r="F689" s="65">
        <v>18</v>
      </c>
    </row>
    <row r="690" spans="1:7" x14ac:dyDescent="0.2">
      <c r="A690" s="26" t="s">
        <v>4159</v>
      </c>
      <c r="B690" s="26" t="s">
        <v>1112</v>
      </c>
      <c r="C690" s="26" t="s">
        <v>659</v>
      </c>
      <c r="D690" s="26" t="s">
        <v>937</v>
      </c>
      <c r="E690" s="26" t="s">
        <v>1632</v>
      </c>
      <c r="F690" s="65">
        <v>38</v>
      </c>
      <c r="G690" s="33"/>
    </row>
    <row r="691" spans="1:7" x14ac:dyDescent="0.2">
      <c r="A691" s="26" t="s">
        <v>4160</v>
      </c>
      <c r="B691" s="26" t="s">
        <v>1112</v>
      </c>
      <c r="C691" s="26" t="s">
        <v>659</v>
      </c>
      <c r="D691" s="26" t="s">
        <v>937</v>
      </c>
      <c r="E691" s="26" t="s">
        <v>1636</v>
      </c>
      <c r="F691" s="65">
        <v>38</v>
      </c>
      <c r="G691" s="33"/>
    </row>
    <row r="692" spans="1:7" x14ac:dyDescent="0.2">
      <c r="A692" s="26" t="s">
        <v>4161</v>
      </c>
      <c r="B692" s="26" t="s">
        <v>1113</v>
      </c>
      <c r="C692" s="26" t="s">
        <v>659</v>
      </c>
      <c r="D692" s="26" t="s">
        <v>938</v>
      </c>
      <c r="E692" s="26" t="s">
        <v>1638</v>
      </c>
      <c r="F692" s="65">
        <v>12</v>
      </c>
      <c r="G692" s="33"/>
    </row>
    <row r="693" spans="1:7" x14ac:dyDescent="0.2">
      <c r="A693" s="26" t="s">
        <v>4162</v>
      </c>
      <c r="B693" s="26" t="s">
        <v>1114</v>
      </c>
      <c r="C693" s="26" t="s">
        <v>659</v>
      </c>
      <c r="D693" s="26" t="s">
        <v>938</v>
      </c>
      <c r="E693" s="26" t="s">
        <v>1628</v>
      </c>
      <c r="F693" s="65">
        <v>12</v>
      </c>
      <c r="G693" s="33"/>
    </row>
    <row r="694" spans="1:7" x14ac:dyDescent="0.2">
      <c r="A694" s="26" t="s">
        <v>4171</v>
      </c>
      <c r="B694" s="26" t="s">
        <v>1135</v>
      </c>
      <c r="C694" s="26" t="s">
        <v>659</v>
      </c>
      <c r="D694" s="26" t="s">
        <v>939</v>
      </c>
      <c r="E694" s="26" t="s">
        <v>1629</v>
      </c>
      <c r="F694" s="65">
        <v>10</v>
      </c>
      <c r="G694" s="33"/>
    </row>
    <row r="695" spans="1:7" x14ac:dyDescent="0.2">
      <c r="A695" s="26" t="s">
        <v>5499</v>
      </c>
      <c r="B695" s="26" t="s">
        <v>24</v>
      </c>
      <c r="C695" s="26" t="s">
        <v>659</v>
      </c>
      <c r="D695" s="26" t="s">
        <v>936</v>
      </c>
      <c r="E695" s="26" t="s">
        <v>1625</v>
      </c>
      <c r="F695" s="65">
        <v>18</v>
      </c>
    </row>
    <row r="696" spans="1:7" x14ac:dyDescent="0.2">
      <c r="A696" s="26" t="s">
        <v>5501</v>
      </c>
      <c r="B696" s="26" t="s">
        <v>1115</v>
      </c>
      <c r="C696" s="26" t="s">
        <v>659</v>
      </c>
      <c r="D696" s="26" t="s">
        <v>936</v>
      </c>
      <c r="E696" s="26" t="s">
        <v>1625</v>
      </c>
      <c r="F696" s="65">
        <v>18</v>
      </c>
    </row>
    <row r="697" spans="1:7" x14ac:dyDescent="0.2">
      <c r="A697" s="26" t="s">
        <v>5504</v>
      </c>
      <c r="B697" s="26" t="s">
        <v>1116</v>
      </c>
      <c r="C697" s="26" t="s">
        <v>659</v>
      </c>
      <c r="D697" s="26" t="s">
        <v>936</v>
      </c>
      <c r="E697" s="26" t="s">
        <v>1625</v>
      </c>
      <c r="F697" s="65">
        <v>18</v>
      </c>
      <c r="G697" s="33"/>
    </row>
    <row r="698" spans="1:7" x14ac:dyDescent="0.2">
      <c r="A698" s="26" t="s">
        <v>5505</v>
      </c>
      <c r="B698" s="26" t="s">
        <v>1117</v>
      </c>
      <c r="C698" s="26" t="s">
        <v>659</v>
      </c>
      <c r="D698" s="26" t="s">
        <v>936</v>
      </c>
      <c r="E698" s="26" t="s">
        <v>1625</v>
      </c>
      <c r="F698" s="65">
        <v>18</v>
      </c>
      <c r="G698" s="33"/>
    </row>
    <row r="699" spans="1:7" x14ac:dyDescent="0.2">
      <c r="A699" s="26" t="s">
        <v>5506</v>
      </c>
      <c r="B699" s="26" t="s">
        <v>1118</v>
      </c>
      <c r="C699" s="26" t="s">
        <v>659</v>
      </c>
      <c r="D699" s="26" t="s">
        <v>936</v>
      </c>
      <c r="E699" s="26" t="s">
        <v>1625</v>
      </c>
      <c r="F699" s="65">
        <v>18</v>
      </c>
      <c r="G699" s="33"/>
    </row>
    <row r="700" spans="1:7" x14ac:dyDescent="0.2">
      <c r="A700" s="26" t="s">
        <v>5507</v>
      </c>
      <c r="B700" s="26" t="s">
        <v>161</v>
      </c>
      <c r="C700" s="26" t="s">
        <v>659</v>
      </c>
      <c r="D700" s="26" t="s">
        <v>936</v>
      </c>
      <c r="E700" s="26" t="s">
        <v>1625</v>
      </c>
      <c r="F700" s="65">
        <v>18</v>
      </c>
    </row>
    <row r="701" spans="1:7" x14ac:dyDescent="0.2">
      <c r="A701" s="26" t="s">
        <v>5509</v>
      </c>
      <c r="B701" s="26" t="s">
        <v>1119</v>
      </c>
      <c r="C701" s="26" t="s">
        <v>659</v>
      </c>
      <c r="D701" s="26" t="s">
        <v>936</v>
      </c>
      <c r="E701" s="26" t="s">
        <v>1625</v>
      </c>
      <c r="F701" s="65">
        <v>18</v>
      </c>
      <c r="G701" s="33"/>
    </row>
    <row r="702" spans="1:7" x14ac:dyDescent="0.2">
      <c r="A702" s="26" t="s">
        <v>5510</v>
      </c>
      <c r="B702" s="26" t="s">
        <v>1120</v>
      </c>
      <c r="C702" s="26" t="s">
        <v>659</v>
      </c>
      <c r="D702" s="26" t="s">
        <v>936</v>
      </c>
      <c r="E702" s="26" t="s">
        <v>1625</v>
      </c>
      <c r="F702" s="65">
        <v>18</v>
      </c>
      <c r="G702" s="33"/>
    </row>
    <row r="703" spans="1:7" x14ac:dyDescent="0.2">
      <c r="A703" s="26" t="s">
        <v>4165</v>
      </c>
      <c r="B703" s="26" t="s">
        <v>1125</v>
      </c>
      <c r="C703" s="26" t="s">
        <v>659</v>
      </c>
      <c r="D703" s="26" t="s">
        <v>937</v>
      </c>
      <c r="E703" s="26" t="s">
        <v>1625</v>
      </c>
      <c r="F703" s="65">
        <v>38</v>
      </c>
      <c r="G703" s="33"/>
    </row>
    <row r="704" spans="1:7" x14ac:dyDescent="0.2">
      <c r="A704" s="26" t="s">
        <v>4166</v>
      </c>
      <c r="B704" s="26" t="s">
        <v>1125</v>
      </c>
      <c r="C704" s="26" t="s">
        <v>659</v>
      </c>
      <c r="D704" s="26" t="s">
        <v>937</v>
      </c>
      <c r="E704" s="26" t="s">
        <v>1625</v>
      </c>
      <c r="F704" s="65">
        <v>38</v>
      </c>
      <c r="G704" s="33"/>
    </row>
    <row r="705" spans="1:7" x14ac:dyDescent="0.2">
      <c r="A705" s="26" t="s">
        <v>5512</v>
      </c>
      <c r="B705" s="26" t="s">
        <v>1121</v>
      </c>
      <c r="C705" s="26" t="s">
        <v>659</v>
      </c>
      <c r="D705" s="26" t="s">
        <v>936</v>
      </c>
      <c r="E705" s="26" t="s">
        <v>1625</v>
      </c>
      <c r="F705" s="65">
        <v>18</v>
      </c>
    </row>
    <row r="706" spans="1:7" x14ac:dyDescent="0.2">
      <c r="A706" s="26" t="s">
        <v>4163</v>
      </c>
      <c r="B706" s="26" t="s">
        <v>1122</v>
      </c>
      <c r="C706" s="26" t="s">
        <v>659</v>
      </c>
      <c r="D706" s="26" t="s">
        <v>936</v>
      </c>
      <c r="E706" s="26" t="s">
        <v>1625</v>
      </c>
      <c r="F706" s="65">
        <v>16</v>
      </c>
      <c r="G706" s="33"/>
    </row>
    <row r="707" spans="1:7" x14ac:dyDescent="0.2">
      <c r="A707" s="26" t="s">
        <v>4164</v>
      </c>
      <c r="B707" s="26" t="s">
        <v>1123</v>
      </c>
      <c r="C707" s="26" t="s">
        <v>659</v>
      </c>
      <c r="D707" s="26" t="s">
        <v>936</v>
      </c>
      <c r="E707" s="26" t="s">
        <v>1625</v>
      </c>
      <c r="F707" s="65">
        <v>16</v>
      </c>
      <c r="G707" s="33"/>
    </row>
    <row r="708" spans="1:7" x14ac:dyDescent="0.2">
      <c r="A708" s="26" t="s">
        <v>5514</v>
      </c>
      <c r="B708" s="26" t="s">
        <v>1124</v>
      </c>
      <c r="C708" s="26" t="s">
        <v>659</v>
      </c>
      <c r="D708" s="26" t="s">
        <v>936</v>
      </c>
      <c r="E708" s="26" t="s">
        <v>1625</v>
      </c>
      <c r="F708" s="65">
        <v>18</v>
      </c>
      <c r="G708" s="33"/>
    </row>
    <row r="709" spans="1:7" x14ac:dyDescent="0.2">
      <c r="A709" s="26" t="s">
        <v>5527</v>
      </c>
      <c r="B709" s="26" t="s">
        <v>1126</v>
      </c>
      <c r="C709" s="26" t="s">
        <v>659</v>
      </c>
      <c r="D709" s="26" t="s">
        <v>936</v>
      </c>
      <c r="E709" s="26" t="s">
        <v>1625</v>
      </c>
      <c r="F709" s="65">
        <v>18</v>
      </c>
      <c r="G709" s="33"/>
    </row>
    <row r="710" spans="1:7" x14ac:dyDescent="0.2">
      <c r="A710" s="26" t="s">
        <v>4167</v>
      </c>
      <c r="B710" s="26" t="s">
        <v>1133</v>
      </c>
      <c r="C710" s="26" t="s">
        <v>659</v>
      </c>
      <c r="D710" s="26" t="s">
        <v>937</v>
      </c>
      <c r="E710" s="26" t="s">
        <v>1636</v>
      </c>
      <c r="F710" s="65">
        <v>38</v>
      </c>
      <c r="G710" s="33"/>
    </row>
    <row r="711" spans="1:7" x14ac:dyDescent="0.2">
      <c r="A711" s="26" t="s">
        <v>5534</v>
      </c>
      <c r="B711" s="26" t="s">
        <v>1127</v>
      </c>
      <c r="C711" s="26" t="s">
        <v>659</v>
      </c>
      <c r="D711" s="26" t="s">
        <v>936</v>
      </c>
      <c r="E711" s="26" t="s">
        <v>1625</v>
      </c>
      <c r="F711" s="65">
        <v>18</v>
      </c>
    </row>
    <row r="712" spans="1:7" x14ac:dyDescent="0.2">
      <c r="A712" s="26" t="s">
        <v>4168</v>
      </c>
      <c r="B712" s="26" t="s">
        <v>181</v>
      </c>
      <c r="C712" s="26" t="s">
        <v>659</v>
      </c>
      <c r="D712" s="26" t="s">
        <v>937</v>
      </c>
      <c r="E712" s="26" t="s">
        <v>1632</v>
      </c>
      <c r="F712" s="65">
        <v>38</v>
      </c>
      <c r="G712" s="33"/>
    </row>
    <row r="713" spans="1:7" x14ac:dyDescent="0.2">
      <c r="A713" s="26" t="s">
        <v>5539</v>
      </c>
      <c r="B713" s="26" t="s">
        <v>1128</v>
      </c>
      <c r="C713" s="26" t="s">
        <v>659</v>
      </c>
      <c r="D713" s="26" t="s">
        <v>936</v>
      </c>
      <c r="E713" s="26" t="s">
        <v>1625</v>
      </c>
      <c r="F713" s="65">
        <v>18</v>
      </c>
    </row>
    <row r="714" spans="1:7" x14ac:dyDescent="0.2">
      <c r="A714" s="26" t="s">
        <v>5540</v>
      </c>
      <c r="B714" s="26" t="s">
        <v>1128</v>
      </c>
      <c r="C714" s="26" t="s">
        <v>659</v>
      </c>
      <c r="D714" s="26" t="s">
        <v>936</v>
      </c>
      <c r="E714" s="26" t="s">
        <v>1625</v>
      </c>
      <c r="F714" s="65">
        <v>18</v>
      </c>
      <c r="G714" s="33"/>
    </row>
    <row r="715" spans="1:7" x14ac:dyDescent="0.2">
      <c r="A715" s="26" t="s">
        <v>5541</v>
      </c>
      <c r="B715" s="26" t="s">
        <v>163</v>
      </c>
      <c r="C715" s="26" t="s">
        <v>659</v>
      </c>
      <c r="D715" s="26" t="s">
        <v>936</v>
      </c>
      <c r="E715" s="26" t="s">
        <v>1625</v>
      </c>
      <c r="F715" s="65">
        <v>18</v>
      </c>
    </row>
    <row r="716" spans="1:7" x14ac:dyDescent="0.2">
      <c r="A716" s="26" t="s">
        <v>5542</v>
      </c>
      <c r="B716" s="26" t="s">
        <v>163</v>
      </c>
      <c r="C716" s="26" t="s">
        <v>659</v>
      </c>
      <c r="D716" s="26" t="s">
        <v>936</v>
      </c>
      <c r="E716" s="26" t="s">
        <v>1625</v>
      </c>
      <c r="F716" s="65">
        <v>18</v>
      </c>
      <c r="G716" s="33"/>
    </row>
    <row r="717" spans="1:7" x14ac:dyDescent="0.2">
      <c r="A717" s="26" t="s">
        <v>5544</v>
      </c>
      <c r="B717" s="26" t="s">
        <v>1129</v>
      </c>
      <c r="C717" s="26" t="s">
        <v>659</v>
      </c>
      <c r="D717" s="26" t="s">
        <v>936</v>
      </c>
      <c r="E717" s="26" t="s">
        <v>1625</v>
      </c>
      <c r="F717" s="65">
        <v>18</v>
      </c>
      <c r="G717" s="33"/>
    </row>
    <row r="718" spans="1:7" x14ac:dyDescent="0.2">
      <c r="A718" s="26" t="s">
        <v>5544</v>
      </c>
      <c r="B718" s="26" t="s">
        <v>1129</v>
      </c>
      <c r="C718" s="26" t="s">
        <v>659</v>
      </c>
      <c r="D718" s="26" t="s">
        <v>936</v>
      </c>
      <c r="E718" s="26" t="s">
        <v>1625</v>
      </c>
      <c r="F718" s="65">
        <v>18</v>
      </c>
      <c r="G718" s="33"/>
    </row>
    <row r="719" spans="1:7" x14ac:dyDescent="0.2">
      <c r="A719" s="26" t="s">
        <v>5551</v>
      </c>
      <c r="B719" s="26" t="s">
        <v>1130</v>
      </c>
      <c r="C719" s="26" t="s">
        <v>659</v>
      </c>
      <c r="D719" s="26" t="s">
        <v>936</v>
      </c>
      <c r="E719" s="26" t="s">
        <v>1625</v>
      </c>
      <c r="F719" s="65">
        <v>18</v>
      </c>
      <c r="G719" s="33"/>
    </row>
    <row r="720" spans="1:7" x14ac:dyDescent="0.2">
      <c r="A720" s="26" t="s">
        <v>5551</v>
      </c>
      <c r="B720" s="26" t="s">
        <v>1130</v>
      </c>
      <c r="C720" s="26" t="s">
        <v>659</v>
      </c>
      <c r="D720" s="26" t="s">
        <v>936</v>
      </c>
      <c r="E720" s="26" t="s">
        <v>1625</v>
      </c>
      <c r="F720" s="65">
        <v>18</v>
      </c>
      <c r="G720" s="33"/>
    </row>
    <row r="721" spans="1:7" x14ac:dyDescent="0.2">
      <c r="A721" s="26" t="s">
        <v>5552</v>
      </c>
      <c r="B721" s="26" t="s">
        <v>1131</v>
      </c>
      <c r="C721" s="26" t="s">
        <v>659</v>
      </c>
      <c r="D721" s="26" t="s">
        <v>936</v>
      </c>
      <c r="E721" s="26" t="s">
        <v>1625</v>
      </c>
      <c r="F721" s="65">
        <v>18</v>
      </c>
      <c r="G721" s="33"/>
    </row>
    <row r="722" spans="1:7" x14ac:dyDescent="0.2">
      <c r="A722" s="26" t="s">
        <v>5553</v>
      </c>
      <c r="B722" s="26" t="s">
        <v>1131</v>
      </c>
      <c r="C722" s="26" t="s">
        <v>659</v>
      </c>
      <c r="D722" s="26" t="s">
        <v>936</v>
      </c>
      <c r="E722" s="26" t="s">
        <v>1625</v>
      </c>
      <c r="F722" s="65">
        <v>18</v>
      </c>
    </row>
    <row r="723" spans="1:7" x14ac:dyDescent="0.2">
      <c r="A723" s="26" t="s">
        <v>4169</v>
      </c>
      <c r="B723" s="26" t="s">
        <v>1134</v>
      </c>
      <c r="C723" s="26" t="s">
        <v>659</v>
      </c>
      <c r="D723" s="26" t="s">
        <v>938</v>
      </c>
      <c r="E723" s="26" t="s">
        <v>1628</v>
      </c>
      <c r="F723" s="65">
        <v>12</v>
      </c>
    </row>
    <row r="724" spans="1:7" x14ac:dyDescent="0.2">
      <c r="A724" s="26" t="s">
        <v>4170</v>
      </c>
      <c r="B724" s="26" t="s">
        <v>1134</v>
      </c>
      <c r="C724" s="26" t="s">
        <v>659</v>
      </c>
      <c r="D724" s="26" t="s">
        <v>938</v>
      </c>
      <c r="E724" s="26" t="s">
        <v>1638</v>
      </c>
      <c r="F724" s="65">
        <v>12</v>
      </c>
      <c r="G724" s="33"/>
    </row>
    <row r="725" spans="1:7" x14ac:dyDescent="0.2">
      <c r="A725" s="26" t="s">
        <v>5554</v>
      </c>
      <c r="B725" s="26" t="s">
        <v>1132</v>
      </c>
      <c r="C725" s="26" t="s">
        <v>659</v>
      </c>
      <c r="D725" s="26" t="s">
        <v>936</v>
      </c>
      <c r="E725" s="26" t="s">
        <v>1625</v>
      </c>
      <c r="F725" s="65">
        <v>18</v>
      </c>
    </row>
    <row r="726" spans="1:7" x14ac:dyDescent="0.2">
      <c r="A726" s="26" t="s">
        <v>5555</v>
      </c>
      <c r="B726" s="26" t="s">
        <v>1132</v>
      </c>
      <c r="C726" s="26" t="s">
        <v>659</v>
      </c>
      <c r="D726" s="26" t="s">
        <v>936</v>
      </c>
      <c r="E726" s="26" t="s">
        <v>1625</v>
      </c>
      <c r="F726" s="65">
        <v>18</v>
      </c>
      <c r="G726" s="33"/>
    </row>
    <row r="727" spans="1:7" x14ac:dyDescent="0.2">
      <c r="A727" s="26" t="s">
        <v>5557</v>
      </c>
      <c r="B727" s="26" t="s">
        <v>1138</v>
      </c>
      <c r="C727" s="26" t="s">
        <v>659</v>
      </c>
      <c r="D727" s="26" t="s">
        <v>936</v>
      </c>
      <c r="E727" s="26" t="s">
        <v>1625</v>
      </c>
      <c r="F727" s="65">
        <v>18</v>
      </c>
    </row>
    <row r="728" spans="1:7" x14ac:dyDescent="0.2">
      <c r="A728" s="26" t="s">
        <v>5561</v>
      </c>
      <c r="B728" s="26" t="s">
        <v>49</v>
      </c>
      <c r="C728" s="26" t="s">
        <v>659</v>
      </c>
      <c r="D728" s="26" t="s">
        <v>936</v>
      </c>
      <c r="E728" s="26" t="s">
        <v>1625</v>
      </c>
      <c r="F728" s="65">
        <v>18</v>
      </c>
    </row>
    <row r="729" spans="1:7" x14ac:dyDescent="0.2">
      <c r="A729" s="26" t="s">
        <v>4179</v>
      </c>
      <c r="B729" s="26" t="s">
        <v>62</v>
      </c>
      <c r="C729" s="26" t="s">
        <v>659</v>
      </c>
      <c r="D729" s="26" t="s">
        <v>937</v>
      </c>
      <c r="E729" s="26" t="s">
        <v>1626</v>
      </c>
      <c r="F729" s="65">
        <v>38</v>
      </c>
    </row>
    <row r="730" spans="1:7" x14ac:dyDescent="0.2">
      <c r="A730" s="26" t="s">
        <v>5562</v>
      </c>
      <c r="B730" s="26" t="s">
        <v>1139</v>
      </c>
      <c r="C730" s="26" t="s">
        <v>659</v>
      </c>
      <c r="D730" s="26" t="s">
        <v>936</v>
      </c>
      <c r="E730" s="26" t="s">
        <v>1625</v>
      </c>
      <c r="F730" s="65">
        <v>18</v>
      </c>
    </row>
    <row r="731" spans="1:7" x14ac:dyDescent="0.2">
      <c r="A731" s="26" t="s">
        <v>5563</v>
      </c>
      <c r="B731" s="26" t="s">
        <v>1140</v>
      </c>
      <c r="C731" s="26" t="s">
        <v>659</v>
      </c>
      <c r="D731" s="26" t="s">
        <v>936</v>
      </c>
      <c r="E731" s="26" t="s">
        <v>1625</v>
      </c>
      <c r="F731" s="65">
        <v>18</v>
      </c>
    </row>
    <row r="732" spans="1:7" x14ac:dyDescent="0.2">
      <c r="A732" s="26" t="s">
        <v>4180</v>
      </c>
      <c r="B732" s="26" t="s">
        <v>48</v>
      </c>
      <c r="C732" s="26" t="s">
        <v>659</v>
      </c>
      <c r="D732" s="26" t="s">
        <v>937</v>
      </c>
      <c r="E732" s="26" t="s">
        <v>1626</v>
      </c>
      <c r="F732" s="65">
        <v>38</v>
      </c>
    </row>
    <row r="733" spans="1:7" x14ac:dyDescent="0.2">
      <c r="A733" s="26" t="s">
        <v>4176</v>
      </c>
      <c r="B733" s="26" t="s">
        <v>1143</v>
      </c>
      <c r="C733" s="26" t="s">
        <v>659</v>
      </c>
      <c r="D733" s="26" t="s">
        <v>937</v>
      </c>
      <c r="E733" s="26" t="s">
        <v>1632</v>
      </c>
      <c r="F733" s="65">
        <v>38</v>
      </c>
      <c r="G733" s="33"/>
    </row>
    <row r="734" spans="1:7" x14ac:dyDescent="0.2">
      <c r="A734" s="26" t="s">
        <v>4177</v>
      </c>
      <c r="B734" s="26" t="s">
        <v>1143</v>
      </c>
      <c r="C734" s="26" t="s">
        <v>659</v>
      </c>
      <c r="D734" s="26" t="s">
        <v>939</v>
      </c>
      <c r="E734" s="26" t="s">
        <v>1629</v>
      </c>
      <c r="F734" s="65">
        <v>10</v>
      </c>
      <c r="G734" s="33"/>
    </row>
    <row r="735" spans="1:7" x14ac:dyDescent="0.2">
      <c r="A735" s="26" t="s">
        <v>4175</v>
      </c>
      <c r="B735" s="26" t="s">
        <v>1141</v>
      </c>
      <c r="C735" s="26" t="s">
        <v>659</v>
      </c>
      <c r="D735" s="26" t="s">
        <v>936</v>
      </c>
      <c r="E735" s="26" t="s">
        <v>1625</v>
      </c>
      <c r="F735" s="65">
        <v>18</v>
      </c>
      <c r="G735" s="33"/>
    </row>
    <row r="736" spans="1:7" x14ac:dyDescent="0.2">
      <c r="A736" s="26" t="s">
        <v>5564</v>
      </c>
      <c r="B736" s="26" t="s">
        <v>1142</v>
      </c>
      <c r="C736" s="26" t="s">
        <v>659</v>
      </c>
      <c r="D736" s="26" t="s">
        <v>936</v>
      </c>
      <c r="E736" s="26" t="s">
        <v>1625</v>
      </c>
      <c r="F736" s="65">
        <v>18</v>
      </c>
    </row>
    <row r="737" spans="1:7" x14ac:dyDescent="0.2">
      <c r="A737" s="26" t="s">
        <v>5574</v>
      </c>
      <c r="B737" s="26" t="s">
        <v>164</v>
      </c>
      <c r="C737" s="26" t="s">
        <v>659</v>
      </c>
      <c r="D737" s="26" t="s">
        <v>936</v>
      </c>
      <c r="E737" s="26" t="s">
        <v>1625</v>
      </c>
      <c r="F737" s="65">
        <v>18</v>
      </c>
    </row>
    <row r="738" spans="1:7" x14ac:dyDescent="0.2">
      <c r="A738" s="26" t="s">
        <v>4130</v>
      </c>
      <c r="B738" s="26" t="s">
        <v>1147</v>
      </c>
      <c r="C738" s="26" t="s">
        <v>659</v>
      </c>
      <c r="D738" s="26" t="s">
        <v>937</v>
      </c>
      <c r="E738" s="26" t="s">
        <v>1626</v>
      </c>
      <c r="F738" s="65">
        <v>38</v>
      </c>
    </row>
    <row r="739" spans="1:7" x14ac:dyDescent="0.2">
      <c r="A739" s="26" t="s">
        <v>4134</v>
      </c>
      <c r="B739" s="26" t="s">
        <v>1075</v>
      </c>
      <c r="C739" s="26" t="s">
        <v>659</v>
      </c>
      <c r="D739" s="26" t="s">
        <v>937</v>
      </c>
      <c r="E739" s="26" t="s">
        <v>1635</v>
      </c>
      <c r="F739" s="65">
        <v>38</v>
      </c>
      <c r="G739" s="33"/>
    </row>
    <row r="740" spans="1:7" x14ac:dyDescent="0.2">
      <c r="A740" s="26" t="s">
        <v>5577</v>
      </c>
      <c r="B740" s="26" t="s">
        <v>1145</v>
      </c>
      <c r="C740" s="26" t="s">
        <v>659</v>
      </c>
      <c r="D740" s="26" t="s">
        <v>936</v>
      </c>
      <c r="E740" s="26" t="s">
        <v>1625</v>
      </c>
      <c r="F740" s="65">
        <v>18</v>
      </c>
      <c r="G740" s="33"/>
    </row>
    <row r="741" spans="1:7" x14ac:dyDescent="0.2">
      <c r="A741" s="26" t="s">
        <v>4182</v>
      </c>
      <c r="B741" s="26" t="s">
        <v>1149</v>
      </c>
      <c r="C741" s="26" t="s">
        <v>659</v>
      </c>
      <c r="D741" s="26" t="s">
        <v>937</v>
      </c>
      <c r="E741" s="26" t="s">
        <v>1636</v>
      </c>
      <c r="F741" s="65">
        <v>38</v>
      </c>
      <c r="G741" s="33"/>
    </row>
    <row r="742" spans="1:7" x14ac:dyDescent="0.2">
      <c r="A742" s="26" t="s">
        <v>5578</v>
      </c>
      <c r="B742" s="26" t="s">
        <v>1146</v>
      </c>
      <c r="C742" s="26" t="s">
        <v>659</v>
      </c>
      <c r="D742" s="26" t="s">
        <v>936</v>
      </c>
      <c r="E742" s="26" t="s">
        <v>1625</v>
      </c>
      <c r="F742" s="65">
        <v>18</v>
      </c>
    </row>
    <row r="743" spans="1:7" x14ac:dyDescent="0.2">
      <c r="A743" s="26" t="s">
        <v>4183</v>
      </c>
      <c r="B743" s="26" t="s">
        <v>1150</v>
      </c>
      <c r="C743" s="26" t="s">
        <v>659</v>
      </c>
      <c r="D743" s="26" t="s">
        <v>937</v>
      </c>
      <c r="E743" s="26" t="s">
        <v>1636</v>
      </c>
      <c r="F743" s="65">
        <v>38</v>
      </c>
      <c r="G743" s="33"/>
    </row>
    <row r="744" spans="1:7" x14ac:dyDescent="0.2">
      <c r="A744" s="26" t="s">
        <v>5579</v>
      </c>
      <c r="B744" s="26" t="s">
        <v>245</v>
      </c>
      <c r="C744" s="26" t="s">
        <v>659</v>
      </c>
      <c r="D744" s="26" t="s">
        <v>936</v>
      </c>
      <c r="E744" s="26" t="s">
        <v>1625</v>
      </c>
      <c r="F744" s="65">
        <v>18</v>
      </c>
    </row>
    <row r="745" spans="1:7" x14ac:dyDescent="0.2">
      <c r="A745" s="26" t="s">
        <v>5586</v>
      </c>
      <c r="B745" s="26" t="s">
        <v>1151</v>
      </c>
      <c r="C745" s="26" t="s">
        <v>659</v>
      </c>
      <c r="D745" s="26" t="s">
        <v>936</v>
      </c>
      <c r="E745" s="26" t="s">
        <v>1625</v>
      </c>
      <c r="F745" s="65">
        <v>18</v>
      </c>
    </row>
    <row r="746" spans="1:7" x14ac:dyDescent="0.2">
      <c r="A746" s="26" t="s">
        <v>5587</v>
      </c>
      <c r="B746" s="26" t="s">
        <v>1152</v>
      </c>
      <c r="C746" s="26" t="s">
        <v>659</v>
      </c>
      <c r="D746" s="26" t="s">
        <v>936</v>
      </c>
      <c r="E746" s="26" t="s">
        <v>1625</v>
      </c>
      <c r="F746" s="65">
        <v>18</v>
      </c>
    </row>
    <row r="747" spans="1:7" x14ac:dyDescent="0.2">
      <c r="A747" s="26" t="s">
        <v>5588</v>
      </c>
      <c r="B747" s="26" t="s">
        <v>165</v>
      </c>
      <c r="C747" s="26" t="s">
        <v>659</v>
      </c>
      <c r="D747" s="26" t="s">
        <v>936</v>
      </c>
      <c r="E747" s="26" t="s">
        <v>1625</v>
      </c>
      <c r="F747" s="65">
        <v>18</v>
      </c>
    </row>
    <row r="748" spans="1:7" x14ac:dyDescent="0.2">
      <c r="A748" s="26" t="s">
        <v>5589</v>
      </c>
      <c r="B748" s="26" t="s">
        <v>166</v>
      </c>
      <c r="C748" s="26" t="s">
        <v>659</v>
      </c>
      <c r="D748" s="26" t="s">
        <v>936</v>
      </c>
      <c r="E748" s="26" t="s">
        <v>1625</v>
      </c>
      <c r="F748" s="65">
        <v>18</v>
      </c>
    </row>
    <row r="749" spans="1:7" x14ac:dyDescent="0.2">
      <c r="A749" s="26" t="s">
        <v>5592</v>
      </c>
      <c r="B749" s="26" t="s">
        <v>1153</v>
      </c>
      <c r="C749" s="26" t="s">
        <v>659</v>
      </c>
      <c r="D749" s="26" t="s">
        <v>936</v>
      </c>
      <c r="E749" s="26" t="s">
        <v>1625</v>
      </c>
      <c r="F749" s="65">
        <v>18</v>
      </c>
      <c r="G749" s="33"/>
    </row>
    <row r="750" spans="1:7" x14ac:dyDescent="0.2">
      <c r="A750" s="26" t="s">
        <v>5593</v>
      </c>
      <c r="B750" s="26" t="s">
        <v>1154</v>
      </c>
      <c r="C750" s="26" t="s">
        <v>659</v>
      </c>
      <c r="D750" s="26" t="s">
        <v>936</v>
      </c>
      <c r="E750" s="26" t="s">
        <v>1625</v>
      </c>
      <c r="F750" s="65">
        <v>18</v>
      </c>
      <c r="G750" s="33"/>
    </row>
    <row r="751" spans="1:7" x14ac:dyDescent="0.2">
      <c r="A751" s="26" t="s">
        <v>5594</v>
      </c>
      <c r="B751" s="26" t="s">
        <v>1155</v>
      </c>
      <c r="C751" s="26" t="s">
        <v>659</v>
      </c>
      <c r="D751" s="26" t="s">
        <v>936</v>
      </c>
      <c r="E751" s="26" t="s">
        <v>1625</v>
      </c>
      <c r="F751" s="65">
        <v>18</v>
      </c>
      <c r="G751" s="33"/>
    </row>
    <row r="752" spans="1:7" x14ac:dyDescent="0.2">
      <c r="A752" s="26" t="s">
        <v>4184</v>
      </c>
      <c r="B752" s="26" t="s">
        <v>1157</v>
      </c>
      <c r="C752" s="26" t="s">
        <v>659</v>
      </c>
      <c r="D752" s="26" t="s">
        <v>937</v>
      </c>
      <c r="E752" s="26" t="s">
        <v>1626</v>
      </c>
      <c r="F752" s="65">
        <v>38</v>
      </c>
      <c r="G752" s="33"/>
    </row>
    <row r="753" spans="1:7" x14ac:dyDescent="0.2">
      <c r="A753" s="26" t="s">
        <v>5595</v>
      </c>
      <c r="B753" s="26" t="s">
        <v>1156</v>
      </c>
      <c r="C753" s="26" t="s">
        <v>659</v>
      </c>
      <c r="D753" s="26" t="s">
        <v>936</v>
      </c>
      <c r="E753" s="26" t="s">
        <v>1625</v>
      </c>
      <c r="F753" s="65">
        <v>18</v>
      </c>
    </row>
    <row r="754" spans="1:7" x14ac:dyDescent="0.2">
      <c r="A754" s="26" t="s">
        <v>4185</v>
      </c>
      <c r="B754" s="26" t="s">
        <v>1158</v>
      </c>
      <c r="C754" s="26" t="s">
        <v>659</v>
      </c>
      <c r="D754" s="26" t="s">
        <v>939</v>
      </c>
      <c r="E754" s="26" t="s">
        <v>1629</v>
      </c>
      <c r="F754" s="65">
        <v>10</v>
      </c>
      <c r="G754" s="33"/>
    </row>
    <row r="755" spans="1:7" x14ac:dyDescent="0.2">
      <c r="A755" s="26" t="s">
        <v>4174</v>
      </c>
      <c r="B755" s="26" t="s">
        <v>1137</v>
      </c>
      <c r="C755" s="26" t="s">
        <v>659</v>
      </c>
      <c r="D755" s="26" t="s">
        <v>937</v>
      </c>
      <c r="E755" s="26" t="s">
        <v>1639</v>
      </c>
      <c r="F755" s="65">
        <v>38</v>
      </c>
      <c r="G755" s="33"/>
    </row>
    <row r="756" spans="1:7" x14ac:dyDescent="0.2">
      <c r="A756" s="26" t="s">
        <v>4173</v>
      </c>
      <c r="B756" s="26" t="s">
        <v>1137</v>
      </c>
      <c r="C756" s="26" t="s">
        <v>659</v>
      </c>
      <c r="D756" s="26" t="s">
        <v>939</v>
      </c>
      <c r="E756" s="26" t="s">
        <v>1629</v>
      </c>
      <c r="F756" s="65">
        <v>10</v>
      </c>
      <c r="G756" s="33"/>
    </row>
    <row r="757" spans="1:7" x14ac:dyDescent="0.2">
      <c r="A757" s="26" t="s">
        <v>4172</v>
      </c>
      <c r="B757" s="26" t="s">
        <v>1136</v>
      </c>
      <c r="C757" s="26" t="s">
        <v>659</v>
      </c>
      <c r="D757" s="26" t="s">
        <v>937</v>
      </c>
      <c r="E757" s="26" t="s">
        <v>1632</v>
      </c>
      <c r="F757" s="65">
        <v>38</v>
      </c>
      <c r="G757" s="33"/>
    </row>
    <row r="758" spans="1:7" x14ac:dyDescent="0.2">
      <c r="A758" s="26" t="s">
        <v>4178</v>
      </c>
      <c r="B758" s="26" t="s">
        <v>1136</v>
      </c>
      <c r="C758" s="26" t="s">
        <v>659</v>
      </c>
      <c r="D758" s="26" t="s">
        <v>937</v>
      </c>
      <c r="E758" s="26" t="s">
        <v>1626</v>
      </c>
      <c r="F758" s="65">
        <v>38</v>
      </c>
    </row>
    <row r="759" spans="1:7" x14ac:dyDescent="0.2">
      <c r="A759" s="26" t="s">
        <v>5612</v>
      </c>
      <c r="B759" s="26" t="s">
        <v>1159</v>
      </c>
      <c r="C759" s="26" t="s">
        <v>659</v>
      </c>
      <c r="D759" s="26" t="s">
        <v>936</v>
      </c>
      <c r="E759" s="26" t="s">
        <v>1625</v>
      </c>
      <c r="F759" s="65">
        <v>18</v>
      </c>
      <c r="G759" s="33"/>
    </row>
    <row r="760" spans="1:7" x14ac:dyDescent="0.2">
      <c r="A760" s="26" t="s">
        <v>5623</v>
      </c>
      <c r="B760" s="26" t="s">
        <v>1160</v>
      </c>
      <c r="C760" s="26" t="s">
        <v>659</v>
      </c>
      <c r="D760" s="26" t="s">
        <v>936</v>
      </c>
      <c r="E760" s="26" t="s">
        <v>1625</v>
      </c>
      <c r="F760" s="65">
        <v>18</v>
      </c>
      <c r="G760" s="33"/>
    </row>
    <row r="761" spans="1:7" x14ac:dyDescent="0.2">
      <c r="A761" s="26" t="s">
        <v>5625</v>
      </c>
      <c r="B761" s="26" t="s">
        <v>167</v>
      </c>
      <c r="C761" s="26" t="s">
        <v>659</v>
      </c>
      <c r="D761" s="26" t="s">
        <v>936</v>
      </c>
      <c r="E761" s="26" t="s">
        <v>1625</v>
      </c>
      <c r="F761" s="65">
        <v>18</v>
      </c>
      <c r="G761" s="33"/>
    </row>
    <row r="762" spans="1:7" x14ac:dyDescent="0.2">
      <c r="A762" s="26" t="s">
        <v>5632</v>
      </c>
      <c r="B762" s="26" t="s">
        <v>1161</v>
      </c>
      <c r="C762" s="26" t="s">
        <v>659</v>
      </c>
      <c r="D762" s="26" t="s">
        <v>936</v>
      </c>
      <c r="E762" s="26" t="s">
        <v>1625</v>
      </c>
      <c r="F762" s="65">
        <v>18</v>
      </c>
      <c r="G762" s="33"/>
    </row>
    <row r="763" spans="1:7" x14ac:dyDescent="0.2">
      <c r="A763" s="26" t="s">
        <v>4186</v>
      </c>
      <c r="B763" s="26" t="s">
        <v>1163</v>
      </c>
      <c r="C763" s="26" t="s">
        <v>659</v>
      </c>
      <c r="D763" s="26" t="s">
        <v>937</v>
      </c>
      <c r="E763" s="26" t="s">
        <v>1626</v>
      </c>
      <c r="F763" s="65">
        <v>38</v>
      </c>
    </row>
    <row r="764" spans="1:7" x14ac:dyDescent="0.2">
      <c r="A764" s="26" t="s">
        <v>4188</v>
      </c>
      <c r="B764" s="26" t="s">
        <v>1148</v>
      </c>
      <c r="C764" s="26" t="s">
        <v>659</v>
      </c>
      <c r="D764" s="26" t="s">
        <v>937</v>
      </c>
      <c r="E764" s="26" t="s">
        <v>1632</v>
      </c>
      <c r="F764" s="65">
        <v>38</v>
      </c>
      <c r="G764" s="33"/>
    </row>
    <row r="765" spans="1:7" x14ac:dyDescent="0.2">
      <c r="A765" s="26" t="s">
        <v>4181</v>
      </c>
      <c r="B765" s="26" t="s">
        <v>1148</v>
      </c>
      <c r="C765" s="26" t="s">
        <v>659</v>
      </c>
      <c r="D765" s="26" t="s">
        <v>939</v>
      </c>
      <c r="E765" s="26" t="s">
        <v>1629</v>
      </c>
      <c r="F765" s="65">
        <v>10</v>
      </c>
      <c r="G765" s="33"/>
    </row>
    <row r="766" spans="1:7" x14ac:dyDescent="0.2">
      <c r="A766" s="26" t="s">
        <v>5643</v>
      </c>
      <c r="B766" s="26" t="s">
        <v>1162</v>
      </c>
      <c r="C766" s="26" t="s">
        <v>659</v>
      </c>
      <c r="D766" s="26" t="s">
        <v>936</v>
      </c>
      <c r="E766" s="26" t="s">
        <v>1625</v>
      </c>
      <c r="F766" s="65">
        <v>18</v>
      </c>
      <c r="G766" s="33"/>
    </row>
    <row r="767" spans="1:7" x14ac:dyDescent="0.2">
      <c r="A767" s="26" t="s">
        <v>4189</v>
      </c>
      <c r="B767" s="26" t="s">
        <v>1166</v>
      </c>
      <c r="C767" s="26" t="s">
        <v>659</v>
      </c>
      <c r="D767" s="26" t="s">
        <v>937</v>
      </c>
      <c r="E767" s="26" t="s">
        <v>1632</v>
      </c>
      <c r="F767" s="65">
        <v>38</v>
      </c>
      <c r="G767" s="33"/>
    </row>
    <row r="768" spans="1:7" x14ac:dyDescent="0.2">
      <c r="A768" s="26" t="s">
        <v>4190</v>
      </c>
      <c r="B768" s="26" t="s">
        <v>1166</v>
      </c>
      <c r="C768" s="26" t="s">
        <v>659</v>
      </c>
      <c r="D768" s="26" t="s">
        <v>937</v>
      </c>
      <c r="E768" s="26" t="s">
        <v>1636</v>
      </c>
      <c r="F768" s="65">
        <v>38</v>
      </c>
      <c r="G768" s="33"/>
    </row>
    <row r="769" spans="1:7" x14ac:dyDescent="0.2">
      <c r="A769" s="26" t="s">
        <v>5651</v>
      </c>
      <c r="B769" s="26" t="s">
        <v>1165</v>
      </c>
      <c r="C769" s="26" t="s">
        <v>659</v>
      </c>
      <c r="D769" s="26" t="s">
        <v>936</v>
      </c>
      <c r="E769" s="26" t="s">
        <v>1625</v>
      </c>
      <c r="F769" s="65">
        <v>18</v>
      </c>
      <c r="G769" s="33"/>
    </row>
    <row r="770" spans="1:7" x14ac:dyDescent="0.2">
      <c r="A770" s="26" t="s">
        <v>5652</v>
      </c>
      <c r="B770" s="26" t="s">
        <v>1167</v>
      </c>
      <c r="C770" s="26" t="s">
        <v>659</v>
      </c>
      <c r="D770" s="26" t="s">
        <v>936</v>
      </c>
      <c r="E770" s="26" t="s">
        <v>1625</v>
      </c>
      <c r="F770" s="65">
        <v>18</v>
      </c>
    </row>
    <row r="771" spans="1:7" x14ac:dyDescent="0.2">
      <c r="A771" s="26" t="s">
        <v>5656</v>
      </c>
      <c r="B771" s="26" t="s">
        <v>1168</v>
      </c>
      <c r="C771" s="26" t="s">
        <v>659</v>
      </c>
      <c r="D771" s="26" t="s">
        <v>936</v>
      </c>
      <c r="E771" s="26" t="s">
        <v>1625</v>
      </c>
      <c r="F771" s="65">
        <v>18</v>
      </c>
      <c r="G771" s="33"/>
    </row>
    <row r="772" spans="1:7" x14ac:dyDescent="0.2">
      <c r="A772" s="26" t="s">
        <v>5658</v>
      </c>
      <c r="B772" s="26" t="s">
        <v>1169</v>
      </c>
      <c r="C772" s="26" t="s">
        <v>659</v>
      </c>
      <c r="D772" s="26" t="s">
        <v>936</v>
      </c>
      <c r="E772" s="26" t="s">
        <v>1625</v>
      </c>
      <c r="F772" s="65">
        <v>18</v>
      </c>
    </row>
    <row r="773" spans="1:7" x14ac:dyDescent="0.2">
      <c r="A773" s="26" t="s">
        <v>5665</v>
      </c>
      <c r="B773" s="26" t="s">
        <v>1170</v>
      </c>
      <c r="C773" s="26" t="s">
        <v>659</v>
      </c>
      <c r="D773" s="26" t="s">
        <v>936</v>
      </c>
      <c r="E773" s="26" t="s">
        <v>1625</v>
      </c>
      <c r="F773" s="65">
        <v>18</v>
      </c>
    </row>
    <row r="774" spans="1:7" x14ac:dyDescent="0.2">
      <c r="A774" s="26" t="s">
        <v>5666</v>
      </c>
      <c r="B774" s="26" t="s">
        <v>1171</v>
      </c>
      <c r="C774" s="26" t="s">
        <v>659</v>
      </c>
      <c r="D774" s="26" t="s">
        <v>936</v>
      </c>
      <c r="E774" s="26" t="s">
        <v>1625</v>
      </c>
      <c r="F774" s="65">
        <v>18</v>
      </c>
    </row>
    <row r="775" spans="1:7" x14ac:dyDescent="0.2">
      <c r="A775" s="26" t="s">
        <v>5667</v>
      </c>
      <c r="B775" s="26" t="s">
        <v>1172</v>
      </c>
      <c r="C775" s="26" t="s">
        <v>659</v>
      </c>
      <c r="D775" s="26" t="s">
        <v>936</v>
      </c>
      <c r="E775" s="26" t="s">
        <v>1625</v>
      </c>
      <c r="F775" s="65">
        <v>18</v>
      </c>
    </row>
    <row r="776" spans="1:7" x14ac:dyDescent="0.2">
      <c r="A776" s="26" t="s">
        <v>5683</v>
      </c>
      <c r="B776" s="26" t="s">
        <v>1173</v>
      </c>
      <c r="C776" s="26" t="s">
        <v>659</v>
      </c>
      <c r="D776" s="26" t="s">
        <v>936</v>
      </c>
      <c r="E776" s="26" t="s">
        <v>1625</v>
      </c>
      <c r="F776" s="65">
        <v>18</v>
      </c>
    </row>
    <row r="777" spans="1:7" x14ac:dyDescent="0.2">
      <c r="A777" s="26" t="s">
        <v>5686</v>
      </c>
      <c r="B777" s="26" t="s">
        <v>1174</v>
      </c>
      <c r="C777" s="26" t="s">
        <v>659</v>
      </c>
      <c r="D777" s="26" t="s">
        <v>936</v>
      </c>
      <c r="E777" s="26" t="s">
        <v>1625</v>
      </c>
      <c r="F777" s="65">
        <v>18</v>
      </c>
      <c r="G777" s="33"/>
    </row>
    <row r="778" spans="1:7" x14ac:dyDescent="0.2">
      <c r="A778" s="26" t="s">
        <v>4191</v>
      </c>
      <c r="B778" s="26" t="s">
        <v>1176</v>
      </c>
      <c r="C778" s="26" t="s">
        <v>659</v>
      </c>
      <c r="D778" s="26" t="s">
        <v>937</v>
      </c>
      <c r="E778" s="26" t="s">
        <v>1632</v>
      </c>
      <c r="F778" s="65">
        <v>38</v>
      </c>
      <c r="G778" s="33"/>
    </row>
    <row r="779" spans="1:7" x14ac:dyDescent="0.2">
      <c r="A779" s="26" t="s">
        <v>786</v>
      </c>
      <c r="B779" s="26" t="s">
        <v>1176</v>
      </c>
      <c r="C779" s="26" t="s">
        <v>659</v>
      </c>
      <c r="D779" s="26" t="s">
        <v>937</v>
      </c>
      <c r="E779" s="26" t="s">
        <v>1626</v>
      </c>
      <c r="F779" s="65">
        <v>38</v>
      </c>
    </row>
    <row r="780" spans="1:7" x14ac:dyDescent="0.2">
      <c r="A780" s="26" t="s">
        <v>5687</v>
      </c>
      <c r="B780" s="26" t="s">
        <v>1175</v>
      </c>
      <c r="C780" s="26" t="s">
        <v>659</v>
      </c>
      <c r="D780" s="26" t="s">
        <v>936</v>
      </c>
      <c r="E780" s="26" t="s">
        <v>1625</v>
      </c>
      <c r="F780" s="65">
        <v>18</v>
      </c>
      <c r="G780" s="33"/>
    </row>
    <row r="781" spans="1:7" x14ac:dyDescent="0.2">
      <c r="A781" s="26" t="s">
        <v>5688</v>
      </c>
      <c r="B781" s="26" t="s">
        <v>57</v>
      </c>
      <c r="C781" s="26" t="s">
        <v>659</v>
      </c>
      <c r="D781" s="26" t="s">
        <v>936</v>
      </c>
      <c r="E781" s="26" t="s">
        <v>1625</v>
      </c>
      <c r="F781" s="65">
        <v>18</v>
      </c>
      <c r="G781" s="33"/>
    </row>
    <row r="782" spans="1:7" x14ac:dyDescent="0.2">
      <c r="A782" s="26" t="s">
        <v>5690</v>
      </c>
      <c r="B782" s="26" t="s">
        <v>1177</v>
      </c>
      <c r="C782" s="26" t="s">
        <v>659</v>
      </c>
      <c r="D782" s="26" t="s">
        <v>936</v>
      </c>
      <c r="E782" s="26" t="s">
        <v>1625</v>
      </c>
      <c r="F782" s="65">
        <v>18</v>
      </c>
    </row>
    <row r="783" spans="1:7" x14ac:dyDescent="0.2">
      <c r="A783" s="26" t="s">
        <v>5700</v>
      </c>
      <c r="B783" s="26" t="s">
        <v>1178</v>
      </c>
      <c r="C783" s="26" t="s">
        <v>659</v>
      </c>
      <c r="D783" s="26" t="s">
        <v>936</v>
      </c>
      <c r="E783" s="26" t="s">
        <v>1625</v>
      </c>
      <c r="F783" s="65">
        <v>18</v>
      </c>
      <c r="G783" s="33"/>
    </row>
    <row r="784" spans="1:7" x14ac:dyDescent="0.2">
      <c r="A784" s="26" t="s">
        <v>4192</v>
      </c>
      <c r="B784" s="26" t="s">
        <v>1179</v>
      </c>
      <c r="C784" s="26" t="s">
        <v>659</v>
      </c>
      <c r="D784" s="26" t="s">
        <v>937</v>
      </c>
      <c r="E784" s="26" t="s">
        <v>1638</v>
      </c>
      <c r="F784" s="65">
        <v>12</v>
      </c>
      <c r="G784" s="33"/>
    </row>
    <row r="785" spans="1:7" x14ac:dyDescent="0.2">
      <c r="A785" s="26" t="s">
        <v>4193</v>
      </c>
      <c r="B785" s="26" t="s">
        <v>1180</v>
      </c>
      <c r="C785" s="26" t="s">
        <v>659</v>
      </c>
      <c r="D785" s="26" t="s">
        <v>937</v>
      </c>
      <c r="E785" s="26" t="s">
        <v>1636</v>
      </c>
      <c r="F785" s="65">
        <v>38</v>
      </c>
      <c r="G785" s="33"/>
    </row>
    <row r="786" spans="1:7" x14ac:dyDescent="0.2">
      <c r="A786" s="26" t="s">
        <v>5705</v>
      </c>
      <c r="B786" s="26" t="s">
        <v>1181</v>
      </c>
      <c r="C786" s="26" t="s">
        <v>659</v>
      </c>
      <c r="D786" s="26" t="s">
        <v>936</v>
      </c>
      <c r="E786" s="26" t="s">
        <v>1625</v>
      </c>
      <c r="F786" s="65">
        <v>18</v>
      </c>
    </row>
    <row r="787" spans="1:7" x14ac:dyDescent="0.2">
      <c r="A787" s="26" t="s">
        <v>5706</v>
      </c>
      <c r="B787" s="26" t="s">
        <v>1182</v>
      </c>
      <c r="C787" s="26" t="s">
        <v>659</v>
      </c>
      <c r="D787" s="26" t="s">
        <v>936</v>
      </c>
      <c r="E787" s="26" t="s">
        <v>1625</v>
      </c>
      <c r="F787" s="65">
        <v>18</v>
      </c>
    </row>
    <row r="788" spans="1:7" x14ac:dyDescent="0.2">
      <c r="A788" s="26" t="s">
        <v>4194</v>
      </c>
      <c r="B788" s="26" t="s">
        <v>1183</v>
      </c>
      <c r="C788" s="26" t="s">
        <v>659</v>
      </c>
      <c r="D788" s="26" t="s">
        <v>936</v>
      </c>
      <c r="E788" s="26" t="s">
        <v>1625</v>
      </c>
      <c r="F788" s="65">
        <v>16</v>
      </c>
      <c r="G788" s="33"/>
    </row>
    <row r="789" spans="1:7" x14ac:dyDescent="0.2">
      <c r="A789" s="26" t="s">
        <v>4197</v>
      </c>
      <c r="B789" s="26" t="s">
        <v>479</v>
      </c>
      <c r="C789" s="26" t="s">
        <v>659</v>
      </c>
      <c r="D789" s="26" t="s">
        <v>936</v>
      </c>
      <c r="E789" s="26" t="s">
        <v>1625</v>
      </c>
      <c r="F789" s="65">
        <v>3</v>
      </c>
    </row>
    <row r="790" spans="1:7" x14ac:dyDescent="0.2">
      <c r="A790" s="26" t="s">
        <v>3945</v>
      </c>
      <c r="B790" s="26" t="s">
        <v>3946</v>
      </c>
      <c r="C790" s="26" t="s">
        <v>659</v>
      </c>
      <c r="D790" s="26" t="s">
        <v>936</v>
      </c>
      <c r="E790" s="26" t="s">
        <v>1625</v>
      </c>
      <c r="F790" s="65">
        <v>2.5</v>
      </c>
    </row>
    <row r="791" spans="1:7" x14ac:dyDescent="0.2">
      <c r="A791" s="26" t="s">
        <v>4198</v>
      </c>
      <c r="B791" s="26" t="s">
        <v>473</v>
      </c>
      <c r="C791" s="26" t="s">
        <v>659</v>
      </c>
      <c r="D791" s="26" t="s">
        <v>936</v>
      </c>
      <c r="E791" s="26" t="s">
        <v>1625</v>
      </c>
      <c r="F791" s="65">
        <v>3</v>
      </c>
    </row>
    <row r="792" spans="1:7" x14ac:dyDescent="0.2">
      <c r="A792" s="26" t="s">
        <v>4199</v>
      </c>
      <c r="B792" s="26" t="s">
        <v>3947</v>
      </c>
      <c r="C792" s="26" t="s">
        <v>659</v>
      </c>
      <c r="D792" s="26" t="s">
        <v>936</v>
      </c>
      <c r="E792" s="26" t="s">
        <v>1625</v>
      </c>
      <c r="F792" s="65">
        <v>3</v>
      </c>
    </row>
    <row r="793" spans="1:7" x14ac:dyDescent="0.2">
      <c r="A793" s="26" t="s">
        <v>4200</v>
      </c>
      <c r="B793" s="26" t="s">
        <v>3948</v>
      </c>
      <c r="C793" s="26" t="s">
        <v>659</v>
      </c>
      <c r="D793" s="26" t="s">
        <v>936</v>
      </c>
      <c r="E793" s="26" t="s">
        <v>1625</v>
      </c>
      <c r="F793" s="65">
        <v>3</v>
      </c>
    </row>
    <row r="794" spans="1:7" x14ac:dyDescent="0.2">
      <c r="A794" s="26" t="s">
        <v>787</v>
      </c>
      <c r="B794" s="26" t="s">
        <v>1187</v>
      </c>
      <c r="C794" s="26" t="s">
        <v>659</v>
      </c>
      <c r="D794" s="26" t="s">
        <v>936</v>
      </c>
      <c r="E794" s="26" t="s">
        <v>1625</v>
      </c>
      <c r="F794" s="65">
        <v>3</v>
      </c>
      <c r="G794" s="33"/>
    </row>
    <row r="795" spans="1:7" x14ac:dyDescent="0.2">
      <c r="A795" s="26" t="s">
        <v>4195</v>
      </c>
      <c r="B795" s="26" t="s">
        <v>1188</v>
      </c>
      <c r="C795" s="26" t="s">
        <v>659</v>
      </c>
      <c r="D795" s="26" t="s">
        <v>936</v>
      </c>
      <c r="E795" s="26" t="s">
        <v>1625</v>
      </c>
      <c r="F795" s="65">
        <v>2.5</v>
      </c>
      <c r="G795" s="33"/>
    </row>
    <row r="796" spans="1:7" x14ac:dyDescent="0.2">
      <c r="A796" s="26" t="s">
        <v>788</v>
      </c>
      <c r="B796" s="26" t="s">
        <v>1189</v>
      </c>
      <c r="C796" s="26" t="s">
        <v>659</v>
      </c>
      <c r="D796" s="26" t="s">
        <v>936</v>
      </c>
      <c r="E796" s="26" t="s">
        <v>1625</v>
      </c>
      <c r="F796" s="65">
        <v>3</v>
      </c>
    </row>
    <row r="797" spans="1:7" x14ac:dyDescent="0.2">
      <c r="A797" s="26" t="s">
        <v>4201</v>
      </c>
      <c r="B797" s="26" t="s">
        <v>3949</v>
      </c>
      <c r="C797" s="26" t="s">
        <v>659</v>
      </c>
      <c r="D797" s="26" t="s">
        <v>936</v>
      </c>
      <c r="E797" s="26" t="s">
        <v>1625</v>
      </c>
      <c r="F797" s="65">
        <v>3</v>
      </c>
    </row>
    <row r="798" spans="1:7" x14ac:dyDescent="0.2">
      <c r="A798" s="26" t="s">
        <v>480</v>
      </c>
      <c r="B798" s="26" t="s">
        <v>480</v>
      </c>
      <c r="C798" s="26" t="s">
        <v>659</v>
      </c>
      <c r="D798" s="26" t="s">
        <v>936</v>
      </c>
      <c r="E798" s="26" t="s">
        <v>1625</v>
      </c>
      <c r="F798" s="65">
        <v>3</v>
      </c>
      <c r="G798" s="33"/>
    </row>
    <row r="799" spans="1:7" x14ac:dyDescent="0.2">
      <c r="A799" s="26" t="s">
        <v>789</v>
      </c>
      <c r="B799" s="26" t="s">
        <v>1190</v>
      </c>
      <c r="C799" s="26" t="s">
        <v>659</v>
      </c>
      <c r="D799" s="26" t="s">
        <v>936</v>
      </c>
      <c r="E799" s="26" t="s">
        <v>1625</v>
      </c>
      <c r="F799" s="65">
        <v>3</v>
      </c>
      <c r="G799" s="33"/>
    </row>
    <row r="800" spans="1:7" x14ac:dyDescent="0.2">
      <c r="A800" s="26" t="s">
        <v>4196</v>
      </c>
      <c r="B800" s="26" t="s">
        <v>1191</v>
      </c>
      <c r="C800" s="26" t="s">
        <v>659</v>
      </c>
      <c r="D800" s="26" t="s">
        <v>936</v>
      </c>
      <c r="E800" s="26" t="s">
        <v>1625</v>
      </c>
      <c r="F800" s="65">
        <v>2.5</v>
      </c>
      <c r="G800" s="33"/>
    </row>
    <row r="801" spans="1:7" x14ac:dyDescent="0.2">
      <c r="A801" s="26" t="s">
        <v>5715</v>
      </c>
      <c r="B801" s="26" t="s">
        <v>1192</v>
      </c>
      <c r="C801" s="26" t="s">
        <v>659</v>
      </c>
      <c r="D801" s="26" t="s">
        <v>936</v>
      </c>
      <c r="E801" s="26" t="s">
        <v>1625</v>
      </c>
      <c r="F801" s="65">
        <v>18</v>
      </c>
    </row>
    <row r="802" spans="1:7" x14ac:dyDescent="0.2">
      <c r="A802" s="26" t="s">
        <v>5719</v>
      </c>
      <c r="B802" s="26" t="s">
        <v>1193</v>
      </c>
      <c r="C802" s="26" t="s">
        <v>659</v>
      </c>
      <c r="D802" s="26" t="s">
        <v>936</v>
      </c>
      <c r="E802" s="26" t="s">
        <v>1625</v>
      </c>
      <c r="F802" s="65">
        <v>18</v>
      </c>
    </row>
    <row r="803" spans="1:7" x14ac:dyDescent="0.2">
      <c r="A803" s="26" t="s">
        <v>4202</v>
      </c>
      <c r="B803" s="26" t="s">
        <v>1194</v>
      </c>
      <c r="C803" s="26" t="s">
        <v>659</v>
      </c>
      <c r="D803" s="26" t="s">
        <v>936</v>
      </c>
      <c r="E803" s="26" t="s">
        <v>1625</v>
      </c>
      <c r="F803" s="65">
        <v>16</v>
      </c>
      <c r="G803" s="33"/>
    </row>
    <row r="804" spans="1:7" x14ac:dyDescent="0.2">
      <c r="A804" s="26" t="s">
        <v>4203</v>
      </c>
      <c r="B804" s="26" t="s">
        <v>1195</v>
      </c>
      <c r="C804" s="26" t="s">
        <v>659</v>
      </c>
      <c r="D804" s="26" t="s">
        <v>936</v>
      </c>
      <c r="E804" s="26" t="s">
        <v>1625</v>
      </c>
      <c r="F804" s="65">
        <v>16</v>
      </c>
      <c r="G804" s="33"/>
    </row>
    <row r="805" spans="1:7" x14ac:dyDescent="0.2">
      <c r="A805" s="26" t="s">
        <v>5720</v>
      </c>
      <c r="B805" s="26" t="s">
        <v>58</v>
      </c>
      <c r="C805" s="26" t="s">
        <v>659</v>
      </c>
      <c r="D805" s="26" t="s">
        <v>936</v>
      </c>
      <c r="E805" s="26" t="s">
        <v>1625</v>
      </c>
      <c r="F805" s="65">
        <v>18</v>
      </c>
    </row>
    <row r="806" spans="1:7" x14ac:dyDescent="0.2">
      <c r="A806" s="26" t="s">
        <v>5721</v>
      </c>
      <c r="B806" s="26" t="s">
        <v>50</v>
      </c>
      <c r="C806" s="26" t="s">
        <v>659</v>
      </c>
      <c r="D806" s="26" t="s">
        <v>936</v>
      </c>
      <c r="E806" s="26" t="s">
        <v>1625</v>
      </c>
      <c r="F806" s="65">
        <v>18</v>
      </c>
    </row>
    <row r="807" spans="1:7" x14ac:dyDescent="0.2">
      <c r="A807" s="26" t="s">
        <v>5727</v>
      </c>
      <c r="B807" s="26" t="s">
        <v>1196</v>
      </c>
      <c r="C807" s="26" t="s">
        <v>659</v>
      </c>
      <c r="D807" s="26" t="s">
        <v>936</v>
      </c>
      <c r="E807" s="26" t="s">
        <v>1625</v>
      </c>
      <c r="F807" s="65">
        <v>18</v>
      </c>
    </row>
    <row r="808" spans="1:7" x14ac:dyDescent="0.2">
      <c r="A808" s="26" t="s">
        <v>5728</v>
      </c>
      <c r="B808" s="26" t="s">
        <v>1197</v>
      </c>
      <c r="C808" s="26" t="s">
        <v>659</v>
      </c>
      <c r="D808" s="26" t="s">
        <v>936</v>
      </c>
      <c r="E808" s="26" t="s">
        <v>1625</v>
      </c>
      <c r="F808" s="65">
        <v>18</v>
      </c>
    </row>
    <row r="809" spans="1:7" x14ac:dyDescent="0.2">
      <c r="A809" s="26" t="s">
        <v>5729</v>
      </c>
      <c r="B809" s="26" t="s">
        <v>1198</v>
      </c>
      <c r="C809" s="26" t="s">
        <v>659</v>
      </c>
      <c r="D809" s="26" t="s">
        <v>936</v>
      </c>
      <c r="E809" s="26" t="s">
        <v>1625</v>
      </c>
      <c r="F809" s="65">
        <v>18</v>
      </c>
    </row>
    <row r="810" spans="1:7" x14ac:dyDescent="0.2">
      <c r="A810" s="26" t="s">
        <v>5734</v>
      </c>
      <c r="B810" s="26" t="s">
        <v>1199</v>
      </c>
      <c r="C810" s="26" t="s">
        <v>659</v>
      </c>
      <c r="D810" s="26" t="s">
        <v>936</v>
      </c>
      <c r="E810" s="26" t="s">
        <v>1625</v>
      </c>
      <c r="F810" s="65">
        <v>18</v>
      </c>
    </row>
    <row r="811" spans="1:7" x14ac:dyDescent="0.2">
      <c r="A811" s="26" t="s">
        <v>5740</v>
      </c>
      <c r="B811" s="26" t="s">
        <v>1200</v>
      </c>
      <c r="C811" s="26" t="s">
        <v>659</v>
      </c>
      <c r="D811" s="26" t="s">
        <v>936</v>
      </c>
      <c r="E811" s="26" t="s">
        <v>1625</v>
      </c>
      <c r="F811" s="65">
        <v>18</v>
      </c>
    </row>
    <row r="812" spans="1:7" x14ac:dyDescent="0.2">
      <c r="A812" s="26" t="s">
        <v>5741</v>
      </c>
      <c r="B812" s="26" t="s">
        <v>1201</v>
      </c>
      <c r="C812" s="26" t="s">
        <v>659</v>
      </c>
      <c r="D812" s="26" t="s">
        <v>936</v>
      </c>
      <c r="E812" s="26" t="s">
        <v>1625</v>
      </c>
      <c r="F812" s="65">
        <v>18</v>
      </c>
      <c r="G812" s="33"/>
    </row>
    <row r="813" spans="1:7" x14ac:dyDescent="0.2">
      <c r="A813" s="26" t="s">
        <v>5747</v>
      </c>
      <c r="B813" s="26" t="s">
        <v>1202</v>
      </c>
      <c r="C813" s="26" t="s">
        <v>659</v>
      </c>
      <c r="D813" s="26" t="s">
        <v>936</v>
      </c>
      <c r="E813" s="26" t="s">
        <v>1625</v>
      </c>
      <c r="F813" s="65">
        <v>18</v>
      </c>
      <c r="G813" s="33"/>
    </row>
    <row r="814" spans="1:7" x14ac:dyDescent="0.2">
      <c r="A814" s="26" t="s">
        <v>5748</v>
      </c>
      <c r="B814" s="26" t="s">
        <v>1203</v>
      </c>
      <c r="C814" s="26" t="s">
        <v>659</v>
      </c>
      <c r="D814" s="26" t="s">
        <v>936</v>
      </c>
      <c r="E814" s="26" t="s">
        <v>1625</v>
      </c>
      <c r="F814" s="65">
        <v>18</v>
      </c>
    </row>
    <row r="815" spans="1:7" x14ac:dyDescent="0.2">
      <c r="A815" s="26" t="s">
        <v>5749</v>
      </c>
      <c r="B815" s="26" t="s">
        <v>1204</v>
      </c>
      <c r="C815" s="26" t="s">
        <v>659</v>
      </c>
      <c r="D815" s="26" t="s">
        <v>936</v>
      </c>
      <c r="E815" s="26" t="s">
        <v>1625</v>
      </c>
      <c r="F815" s="65">
        <v>18</v>
      </c>
    </row>
    <row r="816" spans="1:7" x14ac:dyDescent="0.2">
      <c r="A816" s="26" t="s">
        <v>5757</v>
      </c>
      <c r="B816" s="26" t="s">
        <v>1205</v>
      </c>
      <c r="C816" s="26" t="s">
        <v>659</v>
      </c>
      <c r="D816" s="26" t="s">
        <v>936</v>
      </c>
      <c r="E816" s="26" t="s">
        <v>1625</v>
      </c>
      <c r="F816" s="65">
        <v>18</v>
      </c>
    </row>
    <row r="817" spans="1:7" x14ac:dyDescent="0.2">
      <c r="A817" s="26" t="s">
        <v>5765</v>
      </c>
      <c r="B817" s="26" t="s">
        <v>169</v>
      </c>
      <c r="C817" s="26" t="s">
        <v>659</v>
      </c>
      <c r="D817" s="26" t="s">
        <v>936</v>
      </c>
      <c r="E817" s="26" t="s">
        <v>1625</v>
      </c>
      <c r="F817" s="65">
        <v>18</v>
      </c>
    </row>
    <row r="818" spans="1:7" x14ac:dyDescent="0.2">
      <c r="A818" s="26" t="s">
        <v>5767</v>
      </c>
      <c r="B818" s="26" t="s">
        <v>1206</v>
      </c>
      <c r="C818" s="26" t="s">
        <v>659</v>
      </c>
      <c r="D818" s="26" t="s">
        <v>936</v>
      </c>
      <c r="E818" s="26" t="s">
        <v>1625</v>
      </c>
      <c r="F818" s="65">
        <v>18</v>
      </c>
      <c r="G818" s="33"/>
    </row>
    <row r="819" spans="1:7" x14ac:dyDescent="0.2">
      <c r="A819" s="26" t="s">
        <v>4204</v>
      </c>
      <c r="B819" s="26" t="s">
        <v>1207</v>
      </c>
      <c r="C819" s="26" t="s">
        <v>659</v>
      </c>
      <c r="D819" s="26" t="s">
        <v>937</v>
      </c>
      <c r="E819" s="26" t="s">
        <v>1626</v>
      </c>
      <c r="F819" s="65">
        <v>38</v>
      </c>
    </row>
    <row r="820" spans="1:7" x14ac:dyDescent="0.2">
      <c r="A820" s="26" t="s">
        <v>4187</v>
      </c>
      <c r="B820" s="26" t="s">
        <v>1164</v>
      </c>
      <c r="C820" s="26" t="s">
        <v>659</v>
      </c>
      <c r="D820" s="26" t="s">
        <v>939</v>
      </c>
      <c r="E820" s="26" t="s">
        <v>1629</v>
      </c>
      <c r="F820" s="65">
        <v>38</v>
      </c>
      <c r="G820" s="33"/>
    </row>
    <row r="821" spans="1:7" x14ac:dyDescent="0.2">
      <c r="A821" s="26" t="s">
        <v>5768</v>
      </c>
      <c r="B821" s="26" t="s">
        <v>1209</v>
      </c>
      <c r="C821" s="26" t="s">
        <v>659</v>
      </c>
      <c r="D821" s="26" t="s">
        <v>936</v>
      </c>
      <c r="E821" s="26" t="s">
        <v>1625</v>
      </c>
      <c r="F821" s="65">
        <v>18</v>
      </c>
      <c r="G821" s="33"/>
    </row>
    <row r="822" spans="1:7" x14ac:dyDescent="0.2">
      <c r="A822" s="26" t="s">
        <v>4206</v>
      </c>
      <c r="B822" s="26" t="s">
        <v>1210</v>
      </c>
      <c r="C822" s="26" t="s">
        <v>659</v>
      </c>
      <c r="D822" s="26" t="s">
        <v>936</v>
      </c>
      <c r="E822" s="26" t="s">
        <v>1625</v>
      </c>
      <c r="F822" s="65">
        <v>25</v>
      </c>
      <c r="G822" s="33"/>
    </row>
    <row r="823" spans="1:7" x14ac:dyDescent="0.2">
      <c r="A823" s="26" t="s">
        <v>5772</v>
      </c>
      <c r="B823" s="26" t="s">
        <v>170</v>
      </c>
      <c r="C823" s="26" t="s">
        <v>659</v>
      </c>
      <c r="D823" s="26" t="s">
        <v>936</v>
      </c>
      <c r="E823" s="26" t="s">
        <v>1625</v>
      </c>
      <c r="F823" s="65">
        <v>18</v>
      </c>
    </row>
    <row r="824" spans="1:7" x14ac:dyDescent="0.2">
      <c r="A824" s="26" t="s">
        <v>5773</v>
      </c>
      <c r="B824" s="26" t="s">
        <v>1211</v>
      </c>
      <c r="C824" s="26" t="s">
        <v>659</v>
      </c>
      <c r="D824" s="26" t="s">
        <v>936</v>
      </c>
      <c r="E824" s="26" t="s">
        <v>1625</v>
      </c>
      <c r="F824" s="65">
        <v>18</v>
      </c>
      <c r="G824" s="33"/>
    </row>
    <row r="825" spans="1:7" x14ac:dyDescent="0.2">
      <c r="A825" s="26" t="s">
        <v>5776</v>
      </c>
      <c r="B825" s="26" t="s">
        <v>1212</v>
      </c>
      <c r="C825" s="26" t="s">
        <v>659</v>
      </c>
      <c r="D825" s="26" t="s">
        <v>936</v>
      </c>
      <c r="E825" s="26" t="s">
        <v>1625</v>
      </c>
      <c r="F825" s="65">
        <v>18</v>
      </c>
      <c r="G825" s="33"/>
    </row>
    <row r="826" spans="1:7" x14ac:dyDescent="0.2">
      <c r="A826" s="26" t="s">
        <v>4208</v>
      </c>
      <c r="B826" s="26" t="s">
        <v>1214</v>
      </c>
      <c r="C826" s="26" t="s">
        <v>659</v>
      </c>
      <c r="D826" s="26" t="s">
        <v>938</v>
      </c>
      <c r="E826" s="26" t="s">
        <v>1638</v>
      </c>
      <c r="F826" s="65">
        <v>12</v>
      </c>
      <c r="G826" s="33"/>
    </row>
    <row r="827" spans="1:7" x14ac:dyDescent="0.2">
      <c r="A827" s="26" t="s">
        <v>4209</v>
      </c>
      <c r="B827" s="26" t="s">
        <v>1214</v>
      </c>
      <c r="C827" s="26" t="s">
        <v>659</v>
      </c>
      <c r="D827" s="26" t="s">
        <v>938</v>
      </c>
      <c r="E827" s="26" t="s">
        <v>1628</v>
      </c>
      <c r="F827" s="65">
        <v>12</v>
      </c>
    </row>
    <row r="828" spans="1:7" x14ac:dyDescent="0.2">
      <c r="A828" s="26" t="s">
        <v>4135</v>
      </c>
      <c r="B828" s="26" t="s">
        <v>1076</v>
      </c>
      <c r="C828" s="26" t="s">
        <v>659</v>
      </c>
      <c r="D828" s="26" t="s">
        <v>937</v>
      </c>
      <c r="E828" s="26" t="s">
        <v>1636</v>
      </c>
      <c r="F828" s="65">
        <v>38</v>
      </c>
      <c r="G828" s="33"/>
    </row>
    <row r="829" spans="1:7" x14ac:dyDescent="0.2">
      <c r="A829" s="26" t="s">
        <v>5779</v>
      </c>
      <c r="B829" s="26" t="s">
        <v>1215</v>
      </c>
      <c r="C829" s="26" t="s">
        <v>659</v>
      </c>
      <c r="D829" s="26" t="s">
        <v>936</v>
      </c>
      <c r="E829" s="26" t="s">
        <v>1625</v>
      </c>
      <c r="F829" s="65">
        <v>18</v>
      </c>
    </row>
    <row r="830" spans="1:7" x14ac:dyDescent="0.2">
      <c r="A830" s="26" t="s">
        <v>5780</v>
      </c>
      <c r="B830" s="26" t="s">
        <v>1216</v>
      </c>
      <c r="C830" s="26" t="s">
        <v>659</v>
      </c>
      <c r="D830" s="26" t="s">
        <v>936</v>
      </c>
      <c r="E830" s="26" t="s">
        <v>1625</v>
      </c>
      <c r="F830" s="65">
        <v>18</v>
      </c>
    </row>
    <row r="831" spans="1:7" x14ac:dyDescent="0.2">
      <c r="A831" s="26" t="s">
        <v>5781</v>
      </c>
      <c r="B831" s="26" t="s">
        <v>1217</v>
      </c>
      <c r="C831" s="26" t="s">
        <v>659</v>
      </c>
      <c r="D831" s="26" t="s">
        <v>936</v>
      </c>
      <c r="E831" s="26" t="s">
        <v>1625</v>
      </c>
      <c r="F831" s="65">
        <v>18</v>
      </c>
      <c r="G831" s="33"/>
    </row>
    <row r="832" spans="1:7" x14ac:dyDescent="0.2">
      <c r="A832" s="26" t="s">
        <v>4210</v>
      </c>
      <c r="B832" s="26" t="s">
        <v>1219</v>
      </c>
      <c r="C832" s="26" t="s">
        <v>659</v>
      </c>
      <c r="D832" s="26" t="s">
        <v>937</v>
      </c>
      <c r="E832" s="26" t="s">
        <v>1639</v>
      </c>
      <c r="F832" s="65">
        <v>38</v>
      </c>
      <c r="G832" s="33"/>
    </row>
    <row r="833" spans="1:7" x14ac:dyDescent="0.2">
      <c r="A833" s="26" t="s">
        <v>4205</v>
      </c>
      <c r="B833" s="26" t="s">
        <v>1208</v>
      </c>
      <c r="C833" s="26" t="s">
        <v>659</v>
      </c>
      <c r="D833" s="26" t="s">
        <v>939</v>
      </c>
      <c r="E833" s="26" t="s">
        <v>1629</v>
      </c>
      <c r="F833" s="65">
        <v>10</v>
      </c>
      <c r="G833" s="33"/>
    </row>
    <row r="834" spans="1:7" x14ac:dyDescent="0.2">
      <c r="A834" s="26" t="s">
        <v>4212</v>
      </c>
      <c r="B834" s="26" t="s">
        <v>1221</v>
      </c>
      <c r="C834" s="26" t="s">
        <v>659</v>
      </c>
      <c r="D834" s="26" t="s">
        <v>937</v>
      </c>
      <c r="E834" s="26" t="s">
        <v>1626</v>
      </c>
      <c r="F834" s="65">
        <v>38</v>
      </c>
    </row>
    <row r="835" spans="1:7" x14ac:dyDescent="0.2">
      <c r="A835" s="26" t="s">
        <v>5787</v>
      </c>
      <c r="B835" s="26" t="s">
        <v>1218</v>
      </c>
      <c r="C835" s="26" t="s">
        <v>659</v>
      </c>
      <c r="D835" s="26" t="s">
        <v>936</v>
      </c>
      <c r="E835" s="26" t="s">
        <v>1625</v>
      </c>
      <c r="F835" s="65">
        <v>18</v>
      </c>
    </row>
    <row r="836" spans="1:7" x14ac:dyDescent="0.2">
      <c r="A836" s="26" t="s">
        <v>4213</v>
      </c>
      <c r="B836" s="26" t="s">
        <v>1222</v>
      </c>
      <c r="C836" s="26" t="s">
        <v>659</v>
      </c>
      <c r="D836" s="26" t="s">
        <v>936</v>
      </c>
      <c r="E836" s="26" t="s">
        <v>1625</v>
      </c>
      <c r="F836" s="65">
        <v>22</v>
      </c>
      <c r="G836" s="33"/>
    </row>
    <row r="837" spans="1:7" x14ac:dyDescent="0.2">
      <c r="A837" s="26" t="s">
        <v>5788</v>
      </c>
      <c r="B837" s="26" t="s">
        <v>1223</v>
      </c>
      <c r="C837" s="26" t="s">
        <v>659</v>
      </c>
      <c r="D837" s="26" t="s">
        <v>936</v>
      </c>
      <c r="E837" s="26" t="s">
        <v>1625</v>
      </c>
      <c r="F837" s="65">
        <v>18</v>
      </c>
      <c r="G837" s="33"/>
    </row>
    <row r="838" spans="1:7" x14ac:dyDescent="0.2">
      <c r="A838" s="26" t="s">
        <v>4214</v>
      </c>
      <c r="B838" s="26" t="s">
        <v>1224</v>
      </c>
      <c r="C838" s="26" t="s">
        <v>659</v>
      </c>
      <c r="D838" s="26" t="s">
        <v>936</v>
      </c>
      <c r="E838" s="26" t="s">
        <v>1625</v>
      </c>
      <c r="F838" s="65">
        <v>19</v>
      </c>
      <c r="G838" s="33"/>
    </row>
    <row r="839" spans="1:7" x14ac:dyDescent="0.2">
      <c r="A839" s="26" t="s">
        <v>4215</v>
      </c>
      <c r="B839" s="26" t="s">
        <v>1225</v>
      </c>
      <c r="C839" s="26" t="s">
        <v>659</v>
      </c>
      <c r="D839" s="26" t="s">
        <v>936</v>
      </c>
      <c r="E839" s="26" t="s">
        <v>1625</v>
      </c>
      <c r="F839" s="65">
        <v>16</v>
      </c>
      <c r="G839" s="33"/>
    </row>
    <row r="840" spans="1:7" x14ac:dyDescent="0.2">
      <c r="A840" s="26" t="s">
        <v>4216</v>
      </c>
      <c r="B840" s="26" t="s">
        <v>1226</v>
      </c>
      <c r="C840" s="26" t="s">
        <v>659</v>
      </c>
      <c r="D840" s="26" t="s">
        <v>936</v>
      </c>
      <c r="E840" s="26" t="s">
        <v>1625</v>
      </c>
      <c r="F840" s="65">
        <v>19</v>
      </c>
      <c r="G840" s="33"/>
    </row>
    <row r="841" spans="1:7" x14ac:dyDescent="0.2">
      <c r="A841" s="26" t="s">
        <v>4217</v>
      </c>
      <c r="B841" s="26" t="s">
        <v>1227</v>
      </c>
      <c r="C841" s="26" t="s">
        <v>659</v>
      </c>
      <c r="D841" s="26" t="s">
        <v>936</v>
      </c>
      <c r="E841" s="26" t="s">
        <v>1625</v>
      </c>
      <c r="F841" s="65">
        <v>19</v>
      </c>
      <c r="G841" s="33"/>
    </row>
    <row r="842" spans="1:7" x14ac:dyDescent="0.2">
      <c r="A842" s="26" t="s">
        <v>4218</v>
      </c>
      <c r="B842" s="26" t="s">
        <v>1228</v>
      </c>
      <c r="C842" s="26" t="s">
        <v>659</v>
      </c>
      <c r="D842" s="26" t="s">
        <v>936</v>
      </c>
      <c r="E842" s="26" t="s">
        <v>1625</v>
      </c>
      <c r="F842" s="65">
        <v>19</v>
      </c>
      <c r="G842" s="33"/>
    </row>
    <row r="843" spans="1:7" x14ac:dyDescent="0.2">
      <c r="A843" s="26" t="s">
        <v>5790</v>
      </c>
      <c r="B843" s="26" t="s">
        <v>1229</v>
      </c>
      <c r="C843" s="26" t="s">
        <v>659</v>
      </c>
      <c r="D843" s="26" t="s">
        <v>936</v>
      </c>
      <c r="E843" s="26" t="s">
        <v>1625</v>
      </c>
      <c r="F843" s="65">
        <v>18</v>
      </c>
      <c r="G843" s="33"/>
    </row>
    <row r="844" spans="1:7" x14ac:dyDescent="0.2">
      <c r="A844" s="26" t="s">
        <v>4131</v>
      </c>
      <c r="B844" s="26" t="s">
        <v>1234</v>
      </c>
      <c r="C844" s="26" t="s">
        <v>659</v>
      </c>
      <c r="D844" s="26" t="s">
        <v>937</v>
      </c>
      <c r="E844" s="26" t="s">
        <v>1626</v>
      </c>
      <c r="F844" s="65">
        <v>38</v>
      </c>
    </row>
    <row r="845" spans="1:7" x14ac:dyDescent="0.2">
      <c r="A845" s="26" t="s">
        <v>5795</v>
      </c>
      <c r="B845" s="26" t="s">
        <v>1230</v>
      </c>
      <c r="C845" s="26" t="s">
        <v>659</v>
      </c>
      <c r="D845" s="26" t="s">
        <v>936</v>
      </c>
      <c r="E845" s="26" t="s">
        <v>1625</v>
      </c>
      <c r="F845" s="65">
        <v>18</v>
      </c>
      <c r="G845" s="33"/>
    </row>
    <row r="846" spans="1:7" x14ac:dyDescent="0.2">
      <c r="A846" s="26" t="s">
        <v>5796</v>
      </c>
      <c r="B846" s="26" t="s">
        <v>1231</v>
      </c>
      <c r="C846" s="26" t="s">
        <v>659</v>
      </c>
      <c r="D846" s="26" t="s">
        <v>936</v>
      </c>
      <c r="E846" s="26" t="s">
        <v>1625</v>
      </c>
      <c r="F846" s="65">
        <v>18</v>
      </c>
    </row>
    <row r="847" spans="1:7" x14ac:dyDescent="0.2">
      <c r="A847" s="26" t="s">
        <v>5798</v>
      </c>
      <c r="B847" s="26" t="s">
        <v>1232</v>
      </c>
      <c r="C847" s="26" t="s">
        <v>659</v>
      </c>
      <c r="D847" s="26" t="s">
        <v>936</v>
      </c>
      <c r="E847" s="26" t="s">
        <v>1625</v>
      </c>
      <c r="F847" s="65">
        <v>18</v>
      </c>
      <c r="G847" s="33"/>
    </row>
    <row r="848" spans="1:7" x14ac:dyDescent="0.2">
      <c r="A848" s="26" t="s">
        <v>5801</v>
      </c>
      <c r="B848" s="26" t="s">
        <v>1233</v>
      </c>
      <c r="C848" s="26" t="s">
        <v>659</v>
      </c>
      <c r="D848" s="26" t="s">
        <v>936</v>
      </c>
      <c r="E848" s="26" t="s">
        <v>1625</v>
      </c>
      <c r="F848" s="65">
        <v>18</v>
      </c>
    </row>
    <row r="849" spans="1:7" x14ac:dyDescent="0.2">
      <c r="A849" s="26" t="s">
        <v>5802</v>
      </c>
      <c r="B849" s="26" t="s">
        <v>23</v>
      </c>
      <c r="C849" s="26" t="s">
        <v>659</v>
      </c>
      <c r="D849" s="26" t="s">
        <v>936</v>
      </c>
      <c r="E849" s="26" t="s">
        <v>1625</v>
      </c>
      <c r="F849" s="65">
        <v>18</v>
      </c>
    </row>
    <row r="850" spans="1:7" x14ac:dyDescent="0.2">
      <c r="A850" s="26" t="s">
        <v>5803</v>
      </c>
      <c r="B850" s="26" t="s">
        <v>1238</v>
      </c>
      <c r="C850" s="26" t="s">
        <v>659</v>
      </c>
      <c r="D850" s="26" t="s">
        <v>936</v>
      </c>
      <c r="E850" s="26" t="s">
        <v>1625</v>
      </c>
      <c r="F850" s="65">
        <v>18</v>
      </c>
      <c r="G850" s="33"/>
    </row>
    <row r="851" spans="1:7" x14ac:dyDescent="0.2">
      <c r="A851" s="26" t="s">
        <v>4132</v>
      </c>
      <c r="B851" s="26" t="s">
        <v>1235</v>
      </c>
      <c r="C851" s="26" t="s">
        <v>659</v>
      </c>
      <c r="D851" s="26" t="s">
        <v>937</v>
      </c>
      <c r="E851" s="26" t="s">
        <v>1626</v>
      </c>
      <c r="F851" s="65">
        <v>38</v>
      </c>
    </row>
    <row r="852" spans="1:7" x14ac:dyDescent="0.2">
      <c r="A852" s="26" t="s">
        <v>4219</v>
      </c>
      <c r="B852" s="26" t="s">
        <v>1236</v>
      </c>
      <c r="C852" s="26" t="s">
        <v>659</v>
      </c>
      <c r="D852" s="26" t="s">
        <v>938</v>
      </c>
      <c r="E852" s="26" t="s">
        <v>1628</v>
      </c>
      <c r="F852" s="65">
        <v>12</v>
      </c>
      <c r="G852" s="33"/>
    </row>
    <row r="853" spans="1:7" x14ac:dyDescent="0.2">
      <c r="A853" s="26" t="s">
        <v>4220</v>
      </c>
      <c r="B853" s="26" t="s">
        <v>1237</v>
      </c>
      <c r="C853" s="26" t="s">
        <v>659</v>
      </c>
      <c r="D853" s="26" t="s">
        <v>937</v>
      </c>
      <c r="E853" s="26" t="s">
        <v>1626</v>
      </c>
      <c r="F853" s="65">
        <v>38</v>
      </c>
      <c r="G853" s="33"/>
    </row>
    <row r="854" spans="1:7" x14ac:dyDescent="0.2">
      <c r="A854" s="26" t="s">
        <v>5805</v>
      </c>
      <c r="B854" s="26" t="s">
        <v>1239</v>
      </c>
      <c r="C854" s="26" t="s">
        <v>659</v>
      </c>
      <c r="D854" s="26" t="s">
        <v>936</v>
      </c>
      <c r="E854" s="26" t="s">
        <v>1625</v>
      </c>
      <c r="F854" s="65">
        <v>18</v>
      </c>
    </row>
    <row r="855" spans="1:7" x14ac:dyDescent="0.2">
      <c r="A855" s="26" t="s">
        <v>5814</v>
      </c>
      <c r="B855" s="26" t="s">
        <v>1240</v>
      </c>
      <c r="C855" s="26" t="s">
        <v>659</v>
      </c>
      <c r="D855" s="26" t="s">
        <v>936</v>
      </c>
      <c r="E855" s="26" t="s">
        <v>1625</v>
      </c>
      <c r="F855" s="65">
        <v>18</v>
      </c>
    </row>
    <row r="856" spans="1:7" x14ac:dyDescent="0.2">
      <c r="A856" s="26" t="s">
        <v>5833</v>
      </c>
      <c r="B856" s="26" t="s">
        <v>1241</v>
      </c>
      <c r="C856" s="26" t="s">
        <v>659</v>
      </c>
      <c r="D856" s="26" t="s">
        <v>936</v>
      </c>
      <c r="E856" s="26" t="s">
        <v>1625</v>
      </c>
      <c r="F856" s="65">
        <v>18</v>
      </c>
    </row>
    <row r="857" spans="1:7" x14ac:dyDescent="0.2">
      <c r="A857" s="26" t="s">
        <v>5834</v>
      </c>
      <c r="B857" s="26" t="s">
        <v>1242</v>
      </c>
      <c r="C857" s="26" t="s">
        <v>659</v>
      </c>
      <c r="D857" s="26" t="s">
        <v>936</v>
      </c>
      <c r="E857" s="26" t="s">
        <v>1625</v>
      </c>
      <c r="F857" s="65">
        <v>18</v>
      </c>
      <c r="G857" s="33"/>
    </row>
    <row r="858" spans="1:7" x14ac:dyDescent="0.2">
      <c r="A858" s="26" t="s">
        <v>5838</v>
      </c>
      <c r="B858" s="26" t="s">
        <v>171</v>
      </c>
      <c r="C858" s="26" t="s">
        <v>659</v>
      </c>
      <c r="D858" s="26" t="s">
        <v>936</v>
      </c>
      <c r="E858" s="26" t="s">
        <v>1625</v>
      </c>
      <c r="F858" s="65">
        <v>18</v>
      </c>
      <c r="G858" s="33"/>
    </row>
    <row r="859" spans="1:7" x14ac:dyDescent="0.2">
      <c r="A859" s="26" t="s">
        <v>5844</v>
      </c>
      <c r="B859" s="26" t="s">
        <v>1243</v>
      </c>
      <c r="C859" s="26" t="s">
        <v>659</v>
      </c>
      <c r="D859" s="26" t="s">
        <v>936</v>
      </c>
      <c r="E859" s="26" t="s">
        <v>1625</v>
      </c>
      <c r="F859" s="65">
        <v>18</v>
      </c>
    </row>
    <row r="860" spans="1:7" x14ac:dyDescent="0.2">
      <c r="A860" s="26" t="s">
        <v>5845</v>
      </c>
      <c r="B860" s="26" t="s">
        <v>1244</v>
      </c>
      <c r="C860" s="26" t="s">
        <v>659</v>
      </c>
      <c r="D860" s="26" t="s">
        <v>936</v>
      </c>
      <c r="E860" s="26" t="s">
        <v>1625</v>
      </c>
      <c r="F860" s="65">
        <v>18</v>
      </c>
    </row>
    <row r="861" spans="1:7" x14ac:dyDescent="0.2">
      <c r="A861" s="26" t="s">
        <v>5803</v>
      </c>
      <c r="B861" s="26" t="s">
        <v>1245</v>
      </c>
      <c r="C861" s="26" t="s">
        <v>659</v>
      </c>
      <c r="D861" s="26" t="s">
        <v>936</v>
      </c>
      <c r="E861" s="26" t="s">
        <v>1625</v>
      </c>
      <c r="F861" s="65">
        <v>18</v>
      </c>
    </row>
    <row r="862" spans="1:7" x14ac:dyDescent="0.2">
      <c r="A862" s="26" t="s">
        <v>5847</v>
      </c>
      <c r="B862" s="26" t="s">
        <v>172</v>
      </c>
      <c r="C862" s="26" t="s">
        <v>659</v>
      </c>
      <c r="D862" s="26" t="s">
        <v>936</v>
      </c>
      <c r="E862" s="26" t="s">
        <v>1625</v>
      </c>
      <c r="F862" s="65">
        <v>18</v>
      </c>
    </row>
    <row r="863" spans="1:7" x14ac:dyDescent="0.2">
      <c r="A863" s="26" t="s">
        <v>5848</v>
      </c>
      <c r="B863" s="26" t="s">
        <v>64</v>
      </c>
      <c r="C863" s="26" t="s">
        <v>659</v>
      </c>
      <c r="D863" s="26" t="s">
        <v>936</v>
      </c>
      <c r="E863" s="26" t="s">
        <v>1625</v>
      </c>
      <c r="F863" s="65">
        <v>18</v>
      </c>
    </row>
    <row r="864" spans="1:7" x14ac:dyDescent="0.2">
      <c r="A864" s="26" t="s">
        <v>5849</v>
      </c>
      <c r="B864" s="26" t="s">
        <v>173</v>
      </c>
      <c r="C864" s="26" t="s">
        <v>659</v>
      </c>
      <c r="D864" s="26" t="s">
        <v>936</v>
      </c>
      <c r="E864" s="26" t="s">
        <v>1625</v>
      </c>
      <c r="F864" s="65">
        <v>18</v>
      </c>
    </row>
    <row r="865" spans="1:7" x14ac:dyDescent="0.2">
      <c r="A865" s="26" t="s">
        <v>5858</v>
      </c>
      <c r="B865" s="26" t="s">
        <v>1246</v>
      </c>
      <c r="C865" s="26" t="s">
        <v>659</v>
      </c>
      <c r="D865" s="26" t="s">
        <v>936</v>
      </c>
      <c r="E865" s="26" t="s">
        <v>1625</v>
      </c>
      <c r="F865" s="65">
        <v>18</v>
      </c>
      <c r="G865" s="33"/>
    </row>
    <row r="866" spans="1:7" x14ac:dyDescent="0.2">
      <c r="A866" s="26" t="s">
        <v>5860</v>
      </c>
      <c r="B866" s="26" t="s">
        <v>174</v>
      </c>
      <c r="C866" s="26" t="s">
        <v>659</v>
      </c>
      <c r="D866" s="26" t="s">
        <v>936</v>
      </c>
      <c r="E866" s="26" t="s">
        <v>1625</v>
      </c>
      <c r="F866" s="65">
        <v>18</v>
      </c>
    </row>
    <row r="867" spans="1:7" x14ac:dyDescent="0.2">
      <c r="A867" s="26" t="s">
        <v>5861</v>
      </c>
      <c r="B867" s="26" t="s">
        <v>22</v>
      </c>
      <c r="C867" s="26" t="s">
        <v>659</v>
      </c>
      <c r="D867" s="26" t="s">
        <v>936</v>
      </c>
      <c r="E867" s="26" t="s">
        <v>1625</v>
      </c>
      <c r="F867" s="65">
        <v>18</v>
      </c>
    </row>
    <row r="868" spans="1:7" x14ac:dyDescent="0.2">
      <c r="A868" s="26" t="s">
        <v>5864</v>
      </c>
      <c r="B868" s="26" t="s">
        <v>1247</v>
      </c>
      <c r="C868" s="26" t="s">
        <v>659</v>
      </c>
      <c r="D868" s="26" t="s">
        <v>936</v>
      </c>
      <c r="E868" s="26" t="s">
        <v>1625</v>
      </c>
      <c r="F868" s="65">
        <v>18</v>
      </c>
    </row>
    <row r="869" spans="1:7" x14ac:dyDescent="0.2">
      <c r="A869" s="26" t="s">
        <v>5866</v>
      </c>
      <c r="B869" s="26" t="s">
        <v>1248</v>
      </c>
      <c r="C869" s="26" t="s">
        <v>659</v>
      </c>
      <c r="D869" s="26" t="s">
        <v>936</v>
      </c>
      <c r="E869" s="26" t="s">
        <v>1625</v>
      </c>
      <c r="F869" s="65">
        <v>18</v>
      </c>
    </row>
    <row r="870" spans="1:7" x14ac:dyDescent="0.2">
      <c r="A870" s="26" t="s">
        <v>5867</v>
      </c>
      <c r="B870" s="26" t="s">
        <v>1249</v>
      </c>
      <c r="C870" s="26" t="s">
        <v>659</v>
      </c>
      <c r="D870" s="26" t="s">
        <v>936</v>
      </c>
      <c r="E870" s="26" t="s">
        <v>1625</v>
      </c>
      <c r="F870" s="65">
        <v>18</v>
      </c>
      <c r="G870" s="33"/>
    </row>
    <row r="871" spans="1:7" x14ac:dyDescent="0.2">
      <c r="A871" s="26" t="s">
        <v>5871</v>
      </c>
      <c r="B871" s="26" t="s">
        <v>65</v>
      </c>
      <c r="C871" s="26" t="s">
        <v>659</v>
      </c>
      <c r="D871" s="26" t="s">
        <v>936</v>
      </c>
      <c r="E871" s="26" t="s">
        <v>1625</v>
      </c>
      <c r="F871" s="65">
        <v>18</v>
      </c>
    </row>
    <row r="872" spans="1:7" x14ac:dyDescent="0.2">
      <c r="A872" s="26" t="s">
        <v>5874</v>
      </c>
      <c r="B872" s="26" t="s">
        <v>1250</v>
      </c>
      <c r="C872" s="26" t="s">
        <v>659</v>
      </c>
      <c r="D872" s="26" t="s">
        <v>936</v>
      </c>
      <c r="E872" s="26" t="s">
        <v>1625</v>
      </c>
      <c r="F872" s="65">
        <v>18</v>
      </c>
      <c r="G872" s="33"/>
    </row>
    <row r="873" spans="1:7" x14ac:dyDescent="0.2">
      <c r="A873" s="26" t="s">
        <v>4221</v>
      </c>
      <c r="B873" s="26" t="s">
        <v>1251</v>
      </c>
      <c r="C873" s="26" t="s">
        <v>659</v>
      </c>
      <c r="D873" s="26" t="s">
        <v>936</v>
      </c>
      <c r="E873" s="26" t="s">
        <v>1625</v>
      </c>
      <c r="F873" s="65">
        <v>18</v>
      </c>
      <c r="G873" s="33"/>
    </row>
    <row r="874" spans="1:7" x14ac:dyDescent="0.2">
      <c r="A874" s="26" t="s">
        <v>4222</v>
      </c>
      <c r="B874" s="26" t="s">
        <v>1252</v>
      </c>
      <c r="C874" s="26" t="s">
        <v>659</v>
      </c>
      <c r="D874" s="26" t="s">
        <v>936</v>
      </c>
      <c r="E874" s="26" t="s">
        <v>1625</v>
      </c>
      <c r="F874" s="65">
        <v>16</v>
      </c>
      <c r="G874" s="33"/>
    </row>
    <row r="875" spans="1:7" x14ac:dyDescent="0.2">
      <c r="A875" s="26" t="s">
        <v>4223</v>
      </c>
      <c r="B875" s="26" t="s">
        <v>1253</v>
      </c>
      <c r="C875" s="26" t="s">
        <v>659</v>
      </c>
      <c r="D875" s="26" t="s">
        <v>936</v>
      </c>
      <c r="E875" s="26" t="s">
        <v>1625</v>
      </c>
      <c r="F875" s="65">
        <v>18</v>
      </c>
      <c r="G875" s="33"/>
    </row>
    <row r="876" spans="1:7" x14ac:dyDescent="0.2">
      <c r="A876" s="26" t="s">
        <v>790</v>
      </c>
      <c r="B876" s="26" t="s">
        <v>1254</v>
      </c>
      <c r="C876" s="26" t="s">
        <v>659</v>
      </c>
      <c r="D876" s="26" t="s">
        <v>937</v>
      </c>
      <c r="E876" s="26" t="s">
        <v>1632</v>
      </c>
      <c r="F876" s="65">
        <v>38</v>
      </c>
      <c r="G876" s="33"/>
    </row>
    <row r="877" spans="1:7" x14ac:dyDescent="0.2">
      <c r="A877" s="26" t="s">
        <v>4133</v>
      </c>
      <c r="B877" s="26" t="s">
        <v>1255</v>
      </c>
      <c r="C877" s="26" t="s">
        <v>659</v>
      </c>
      <c r="D877" s="26" t="s">
        <v>938</v>
      </c>
      <c r="E877" s="26" t="s">
        <v>1628</v>
      </c>
      <c r="F877" s="65">
        <v>12</v>
      </c>
    </row>
    <row r="878" spans="1:7" x14ac:dyDescent="0.2">
      <c r="A878" s="26" t="s">
        <v>4224</v>
      </c>
      <c r="B878" s="26" t="s">
        <v>1256</v>
      </c>
      <c r="C878" s="26" t="s">
        <v>659</v>
      </c>
      <c r="D878" s="26" t="s">
        <v>936</v>
      </c>
      <c r="E878" s="26" t="s">
        <v>1625</v>
      </c>
      <c r="F878" s="65">
        <v>4</v>
      </c>
      <c r="G878" s="33"/>
    </row>
    <row r="879" spans="1:7" x14ac:dyDescent="0.2">
      <c r="A879" s="26" t="s">
        <v>5878</v>
      </c>
      <c r="B879" s="26" t="s">
        <v>1257</v>
      </c>
      <c r="C879" s="26" t="s">
        <v>659</v>
      </c>
      <c r="D879" s="26" t="s">
        <v>936</v>
      </c>
      <c r="E879" s="26" t="s">
        <v>1625</v>
      </c>
      <c r="F879" s="65">
        <v>18</v>
      </c>
    </row>
    <row r="880" spans="1:7" x14ac:dyDescent="0.2">
      <c r="A880" s="26" t="s">
        <v>5881</v>
      </c>
      <c r="B880" s="26" t="s">
        <v>1258</v>
      </c>
      <c r="C880" s="26" t="s">
        <v>659</v>
      </c>
      <c r="D880" s="26" t="s">
        <v>936</v>
      </c>
      <c r="E880" s="26" t="s">
        <v>1625</v>
      </c>
      <c r="F880" s="65">
        <v>18</v>
      </c>
      <c r="G880" s="33"/>
    </row>
    <row r="881" spans="1:7" x14ac:dyDescent="0.2">
      <c r="A881" s="26" t="s">
        <v>5882</v>
      </c>
      <c r="B881" s="26" t="s">
        <v>1259</v>
      </c>
      <c r="C881" s="26" t="s">
        <v>659</v>
      </c>
      <c r="D881" s="26" t="s">
        <v>936</v>
      </c>
      <c r="E881" s="26" t="s">
        <v>1625</v>
      </c>
      <c r="F881" s="65">
        <v>18</v>
      </c>
      <c r="G881" s="33"/>
    </row>
    <row r="882" spans="1:7" x14ac:dyDescent="0.2">
      <c r="A882" s="26" t="s">
        <v>5883</v>
      </c>
      <c r="B882" s="26" t="s">
        <v>1260</v>
      </c>
      <c r="C882" s="26" t="s">
        <v>659</v>
      </c>
      <c r="D882" s="26" t="s">
        <v>936</v>
      </c>
      <c r="E882" s="26" t="s">
        <v>1625</v>
      </c>
      <c r="F882" s="65">
        <v>18</v>
      </c>
      <c r="G882" s="33"/>
    </row>
    <row r="883" spans="1:7" x14ac:dyDescent="0.2">
      <c r="A883" s="26" t="s">
        <v>4225</v>
      </c>
      <c r="B883" s="26" t="s">
        <v>1261</v>
      </c>
      <c r="C883" s="26" t="s">
        <v>659</v>
      </c>
      <c r="D883" s="26" t="s">
        <v>937</v>
      </c>
      <c r="E883" s="26" t="s">
        <v>1626</v>
      </c>
      <c r="F883" s="65">
        <v>38</v>
      </c>
    </row>
    <row r="884" spans="1:7" x14ac:dyDescent="0.2">
      <c r="A884" s="26" t="s">
        <v>4207</v>
      </c>
      <c r="B884" s="26" t="s">
        <v>1213</v>
      </c>
      <c r="C884" s="26" t="s">
        <v>659</v>
      </c>
      <c r="D884" s="26" t="s">
        <v>939</v>
      </c>
      <c r="E884" s="26" t="s">
        <v>1629</v>
      </c>
      <c r="F884" s="65">
        <v>10</v>
      </c>
      <c r="G884" s="33"/>
    </row>
    <row r="885" spans="1:7" x14ac:dyDescent="0.2">
      <c r="A885" s="26" t="s">
        <v>5887</v>
      </c>
      <c r="B885" s="26" t="s">
        <v>1263</v>
      </c>
      <c r="C885" s="26" t="s">
        <v>659</v>
      </c>
      <c r="D885" s="26" t="s">
        <v>936</v>
      </c>
      <c r="E885" s="26" t="s">
        <v>1625</v>
      </c>
      <c r="F885" s="65">
        <v>18</v>
      </c>
      <c r="G885" s="33"/>
    </row>
    <row r="886" spans="1:7" x14ac:dyDescent="0.2">
      <c r="A886" s="26" t="s">
        <v>5888</v>
      </c>
      <c r="B886" s="26" t="s">
        <v>168</v>
      </c>
      <c r="C886" s="26" t="s">
        <v>659</v>
      </c>
      <c r="D886" s="26" t="s">
        <v>936</v>
      </c>
      <c r="E886" s="26" t="s">
        <v>1625</v>
      </c>
      <c r="F886" s="65">
        <v>18</v>
      </c>
    </row>
    <row r="887" spans="1:7" x14ac:dyDescent="0.2">
      <c r="A887" s="26" t="s">
        <v>5895</v>
      </c>
      <c r="B887" s="26" t="s">
        <v>175</v>
      </c>
      <c r="C887" s="26" t="s">
        <v>659</v>
      </c>
      <c r="D887" s="26" t="s">
        <v>936</v>
      </c>
      <c r="E887" s="26" t="s">
        <v>1625</v>
      </c>
      <c r="F887" s="65">
        <v>18</v>
      </c>
    </row>
    <row r="888" spans="1:7" x14ac:dyDescent="0.2">
      <c r="A888" s="26" t="s">
        <v>5896</v>
      </c>
      <c r="B888" s="26" t="s">
        <v>1264</v>
      </c>
      <c r="C888" s="26" t="s">
        <v>659</v>
      </c>
      <c r="D888" s="26" t="s">
        <v>936</v>
      </c>
      <c r="E888" s="26" t="s">
        <v>1625</v>
      </c>
      <c r="F888" s="65">
        <v>18</v>
      </c>
      <c r="G888" s="33"/>
    </row>
    <row r="889" spans="1:7" x14ac:dyDescent="0.2">
      <c r="A889" s="26" t="s">
        <v>5897</v>
      </c>
      <c r="B889" s="26" t="s">
        <v>1265</v>
      </c>
      <c r="C889" s="26" t="s">
        <v>659</v>
      </c>
      <c r="D889" s="26" t="s">
        <v>936</v>
      </c>
      <c r="E889" s="26" t="s">
        <v>1625</v>
      </c>
      <c r="F889" s="65">
        <v>18</v>
      </c>
      <c r="G889" s="33"/>
    </row>
    <row r="890" spans="1:7" x14ac:dyDescent="0.2">
      <c r="A890" s="26" t="s">
        <v>5898</v>
      </c>
      <c r="B890" s="26" t="s">
        <v>1266</v>
      </c>
      <c r="C890" s="26" t="s">
        <v>659</v>
      </c>
      <c r="D890" s="26" t="s">
        <v>936</v>
      </c>
      <c r="E890" s="26" t="s">
        <v>1625</v>
      </c>
      <c r="F890" s="65">
        <v>18</v>
      </c>
      <c r="G890" s="33"/>
    </row>
    <row r="891" spans="1:7" x14ac:dyDescent="0.2">
      <c r="A891" s="26" t="s">
        <v>5899</v>
      </c>
      <c r="B891" s="26" t="s">
        <v>56</v>
      </c>
      <c r="C891" s="26" t="s">
        <v>659</v>
      </c>
      <c r="D891" s="26" t="s">
        <v>936</v>
      </c>
      <c r="E891" s="26" t="s">
        <v>1625</v>
      </c>
      <c r="F891" s="65">
        <v>18</v>
      </c>
      <c r="G891" s="33"/>
    </row>
    <row r="892" spans="1:7" x14ac:dyDescent="0.2">
      <c r="A892" s="26" t="s">
        <v>5902</v>
      </c>
      <c r="B892" s="26" t="s">
        <v>1267</v>
      </c>
      <c r="C892" s="26" t="s">
        <v>659</v>
      </c>
      <c r="D892" s="26" t="s">
        <v>936</v>
      </c>
      <c r="E892" s="26" t="s">
        <v>1625</v>
      </c>
      <c r="F892" s="65">
        <v>18</v>
      </c>
      <c r="G892" s="33"/>
    </row>
    <row r="893" spans="1:7" x14ac:dyDescent="0.2">
      <c r="A893" s="26" t="s">
        <v>5903</v>
      </c>
      <c r="B893" s="26" t="s">
        <v>176</v>
      </c>
      <c r="C893" s="26" t="s">
        <v>659</v>
      </c>
      <c r="D893" s="26" t="s">
        <v>936</v>
      </c>
      <c r="E893" s="26" t="s">
        <v>1625</v>
      </c>
      <c r="F893" s="65">
        <v>18</v>
      </c>
    </row>
    <row r="894" spans="1:7" x14ac:dyDescent="0.2">
      <c r="A894" s="26" t="s">
        <v>5904</v>
      </c>
      <c r="B894" s="26" t="s">
        <v>1268</v>
      </c>
      <c r="C894" s="26" t="s">
        <v>659</v>
      </c>
      <c r="D894" s="26" t="s">
        <v>936</v>
      </c>
      <c r="E894" s="26" t="s">
        <v>1625</v>
      </c>
      <c r="F894" s="65">
        <v>18</v>
      </c>
      <c r="G894" s="33"/>
    </row>
    <row r="895" spans="1:7" x14ac:dyDescent="0.2">
      <c r="A895" s="26" t="s">
        <v>5905</v>
      </c>
      <c r="B895" s="26" t="s">
        <v>1269</v>
      </c>
      <c r="C895" s="26" t="s">
        <v>659</v>
      </c>
      <c r="D895" s="26" t="s">
        <v>936</v>
      </c>
      <c r="E895" s="26" t="s">
        <v>1625</v>
      </c>
      <c r="F895" s="65">
        <v>18</v>
      </c>
    </row>
    <row r="896" spans="1:7" x14ac:dyDescent="0.2">
      <c r="A896" s="26" t="s">
        <v>5909</v>
      </c>
      <c r="B896" s="26" t="s">
        <v>1270</v>
      </c>
      <c r="C896" s="26" t="s">
        <v>659</v>
      </c>
      <c r="D896" s="26" t="s">
        <v>936</v>
      </c>
      <c r="E896" s="26" t="s">
        <v>1625</v>
      </c>
      <c r="F896" s="65">
        <v>18</v>
      </c>
      <c r="G896" s="33"/>
    </row>
    <row r="897" spans="1:7" x14ac:dyDescent="0.2">
      <c r="A897" s="26" t="s">
        <v>5910</v>
      </c>
      <c r="B897" s="26" t="s">
        <v>1271</v>
      </c>
      <c r="C897" s="26" t="s">
        <v>659</v>
      </c>
      <c r="D897" s="26" t="s">
        <v>936</v>
      </c>
      <c r="E897" s="26" t="s">
        <v>1625</v>
      </c>
      <c r="F897" s="65">
        <v>18</v>
      </c>
      <c r="G897" s="33"/>
    </row>
    <row r="898" spans="1:7" x14ac:dyDescent="0.2">
      <c r="A898" s="26" t="s">
        <v>4212</v>
      </c>
      <c r="B898" s="26" t="s">
        <v>1272</v>
      </c>
      <c r="C898" s="26" t="s">
        <v>659</v>
      </c>
      <c r="D898" s="26" t="s">
        <v>937</v>
      </c>
      <c r="E898" s="26" t="s">
        <v>1626</v>
      </c>
      <c r="F898" s="65">
        <v>38</v>
      </c>
    </row>
    <row r="899" spans="1:7" x14ac:dyDescent="0.2">
      <c r="A899" s="26" t="s">
        <v>4211</v>
      </c>
      <c r="B899" s="26" t="s">
        <v>1220</v>
      </c>
      <c r="C899" s="26" t="s">
        <v>659</v>
      </c>
      <c r="D899" s="26" t="s">
        <v>939</v>
      </c>
      <c r="E899" s="26" t="s">
        <v>1629</v>
      </c>
      <c r="F899" s="65">
        <v>10</v>
      </c>
      <c r="G899" s="33"/>
    </row>
    <row r="900" spans="1:7" x14ac:dyDescent="0.2">
      <c r="A900" s="26" t="s">
        <v>4227</v>
      </c>
      <c r="B900" s="26" t="s">
        <v>1273</v>
      </c>
      <c r="C900" s="26" t="s">
        <v>659</v>
      </c>
      <c r="D900" s="26" t="s">
        <v>937</v>
      </c>
      <c r="E900" s="26" t="s">
        <v>1626</v>
      </c>
      <c r="F900" s="65">
        <v>38</v>
      </c>
    </row>
    <row r="901" spans="1:7" x14ac:dyDescent="0.2">
      <c r="A901" s="26" t="s">
        <v>4228</v>
      </c>
      <c r="B901" s="26" t="s">
        <v>1277</v>
      </c>
      <c r="C901" s="26" t="s">
        <v>659</v>
      </c>
      <c r="D901" s="26" t="s">
        <v>937</v>
      </c>
      <c r="E901" s="26" t="s">
        <v>1632</v>
      </c>
      <c r="F901" s="65">
        <v>38</v>
      </c>
    </row>
    <row r="902" spans="1:7" x14ac:dyDescent="0.2">
      <c r="A902" s="26" t="s">
        <v>4229</v>
      </c>
      <c r="B902" s="26" t="s">
        <v>1277</v>
      </c>
      <c r="C902" s="26" t="s">
        <v>659</v>
      </c>
      <c r="D902" s="26" t="s">
        <v>937</v>
      </c>
      <c r="E902" s="26" t="s">
        <v>1626</v>
      </c>
      <c r="F902" s="65">
        <v>38</v>
      </c>
    </row>
    <row r="903" spans="1:7" x14ac:dyDescent="0.2">
      <c r="A903" s="26" t="s">
        <v>5944</v>
      </c>
      <c r="B903" s="26" t="s">
        <v>1275</v>
      </c>
      <c r="C903" s="26" t="s">
        <v>659</v>
      </c>
      <c r="D903" s="26" t="s">
        <v>936</v>
      </c>
      <c r="E903" s="26" t="s">
        <v>1625</v>
      </c>
      <c r="F903" s="65">
        <v>18</v>
      </c>
    </row>
    <row r="904" spans="1:7" x14ac:dyDescent="0.2">
      <c r="A904" s="26" t="s">
        <v>5945</v>
      </c>
      <c r="B904" s="26" t="s">
        <v>177</v>
      </c>
      <c r="C904" s="26" t="s">
        <v>659</v>
      </c>
      <c r="D904" s="26" t="s">
        <v>936</v>
      </c>
      <c r="E904" s="26" t="s">
        <v>1625</v>
      </c>
      <c r="F904" s="65">
        <v>18</v>
      </c>
      <c r="G904" s="33"/>
    </row>
    <row r="905" spans="1:7" x14ac:dyDescent="0.2">
      <c r="A905" s="26" t="s">
        <v>5946</v>
      </c>
      <c r="B905" s="26" t="s">
        <v>1276</v>
      </c>
      <c r="C905" s="26" t="s">
        <v>659</v>
      </c>
      <c r="D905" s="26" t="s">
        <v>936</v>
      </c>
      <c r="E905" s="26" t="s">
        <v>1625</v>
      </c>
      <c r="F905" s="65">
        <v>18</v>
      </c>
      <c r="G905" s="33"/>
    </row>
    <row r="906" spans="1:7" x14ac:dyDescent="0.2">
      <c r="A906" s="26" t="s">
        <v>5947</v>
      </c>
      <c r="B906" s="26" t="s">
        <v>1280</v>
      </c>
      <c r="C906" s="26" t="s">
        <v>659</v>
      </c>
      <c r="D906" s="26" t="s">
        <v>936</v>
      </c>
      <c r="E906" s="26" t="s">
        <v>1625</v>
      </c>
      <c r="F906" s="65">
        <v>18</v>
      </c>
      <c r="G906" s="33"/>
    </row>
    <row r="907" spans="1:7" x14ac:dyDescent="0.2">
      <c r="A907" s="26" t="s">
        <v>5948</v>
      </c>
      <c r="B907" s="26" t="s">
        <v>1281</v>
      </c>
      <c r="C907" s="26" t="s">
        <v>659</v>
      </c>
      <c r="D907" s="26" t="s">
        <v>936</v>
      </c>
      <c r="E907" s="26" t="s">
        <v>1625</v>
      </c>
      <c r="F907" s="65">
        <v>18</v>
      </c>
      <c r="G907" s="33"/>
    </row>
    <row r="908" spans="1:7" x14ac:dyDescent="0.2">
      <c r="A908" s="26" t="s">
        <v>4231</v>
      </c>
      <c r="B908" s="26" t="s">
        <v>1262</v>
      </c>
      <c r="C908" s="26" t="s">
        <v>659</v>
      </c>
      <c r="D908" s="26" t="s">
        <v>937</v>
      </c>
      <c r="E908" s="26" t="s">
        <v>1626</v>
      </c>
      <c r="F908" s="65">
        <v>38</v>
      </c>
    </row>
    <row r="909" spans="1:7" x14ac:dyDescent="0.2">
      <c r="A909" s="26" t="s">
        <v>4232</v>
      </c>
      <c r="B909" s="26" t="s">
        <v>1262</v>
      </c>
      <c r="C909" s="26" t="s">
        <v>659</v>
      </c>
      <c r="D909" s="26" t="s">
        <v>937</v>
      </c>
      <c r="E909" s="26" t="s">
        <v>1639</v>
      </c>
      <c r="F909" s="65">
        <v>38</v>
      </c>
      <c r="G909" s="33"/>
    </row>
    <row r="910" spans="1:7" x14ac:dyDescent="0.2">
      <c r="A910" s="26" t="s">
        <v>4226</v>
      </c>
      <c r="B910" s="26" t="s">
        <v>1262</v>
      </c>
      <c r="C910" s="26" t="s">
        <v>659</v>
      </c>
      <c r="D910" s="26" t="s">
        <v>939</v>
      </c>
      <c r="E910" s="26" t="s">
        <v>1629</v>
      </c>
      <c r="F910" s="65">
        <v>10</v>
      </c>
      <c r="G910" s="33"/>
    </row>
    <row r="911" spans="1:7" x14ac:dyDescent="0.2">
      <c r="A911" s="26" t="s">
        <v>4230</v>
      </c>
      <c r="B911" s="26" t="s">
        <v>1278</v>
      </c>
      <c r="C911" s="26" t="s">
        <v>659</v>
      </c>
      <c r="D911" s="26" t="s">
        <v>937</v>
      </c>
      <c r="E911" s="26" t="s">
        <v>1632</v>
      </c>
      <c r="F911" s="65">
        <v>38</v>
      </c>
      <c r="G911" s="33"/>
    </row>
    <row r="912" spans="1:7" x14ac:dyDescent="0.2">
      <c r="A912" s="26" t="s">
        <v>5952</v>
      </c>
      <c r="B912" s="26" t="s">
        <v>178</v>
      </c>
      <c r="C912" s="26" t="s">
        <v>659</v>
      </c>
      <c r="D912" s="26" t="s">
        <v>936</v>
      </c>
      <c r="E912" s="26" t="s">
        <v>1625</v>
      </c>
      <c r="F912" s="65">
        <v>18</v>
      </c>
    </row>
    <row r="913" spans="1:7" x14ac:dyDescent="0.2">
      <c r="A913" s="26" t="s">
        <v>5953</v>
      </c>
      <c r="B913" s="26" t="s">
        <v>1282</v>
      </c>
      <c r="C913" s="26" t="s">
        <v>659</v>
      </c>
      <c r="D913" s="26" t="s">
        <v>936</v>
      </c>
      <c r="E913" s="26" t="s">
        <v>1625</v>
      </c>
      <c r="F913" s="65">
        <v>18</v>
      </c>
    </row>
    <row r="914" spans="1:7" x14ac:dyDescent="0.2">
      <c r="A914" s="26" t="s">
        <v>4233</v>
      </c>
      <c r="B914" s="26" t="s">
        <v>1279</v>
      </c>
      <c r="C914" s="26" t="s">
        <v>659</v>
      </c>
      <c r="D914" s="26" t="s">
        <v>937</v>
      </c>
      <c r="E914" s="26" t="s">
        <v>1626</v>
      </c>
      <c r="F914" s="65">
        <v>38</v>
      </c>
    </row>
    <row r="915" spans="1:7" x14ac:dyDescent="0.2">
      <c r="A915" s="26" t="s">
        <v>5957</v>
      </c>
      <c r="B915" s="26" t="s">
        <v>1283</v>
      </c>
      <c r="C915" s="26" t="s">
        <v>659</v>
      </c>
      <c r="D915" s="26" t="s">
        <v>936</v>
      </c>
      <c r="E915" s="26" t="s">
        <v>1625</v>
      </c>
      <c r="F915" s="65">
        <v>18</v>
      </c>
      <c r="G915" s="33"/>
    </row>
    <row r="916" spans="1:7" x14ac:dyDescent="0.2">
      <c r="A916" s="26" t="s">
        <v>5961</v>
      </c>
      <c r="B916" s="26" t="s">
        <v>1284</v>
      </c>
      <c r="C916" s="26" t="s">
        <v>659</v>
      </c>
      <c r="D916" s="26" t="s">
        <v>936</v>
      </c>
      <c r="E916" s="26" t="s">
        <v>1625</v>
      </c>
      <c r="F916" s="65">
        <v>18</v>
      </c>
    </row>
    <row r="917" spans="1:7" x14ac:dyDescent="0.2">
      <c r="A917" s="26" t="s">
        <v>5965</v>
      </c>
      <c r="B917" s="26" t="s">
        <v>1285</v>
      </c>
      <c r="C917" s="26" t="s">
        <v>659</v>
      </c>
      <c r="D917" s="26" t="s">
        <v>936</v>
      </c>
      <c r="E917" s="26" t="s">
        <v>1625</v>
      </c>
      <c r="F917" s="65">
        <v>18</v>
      </c>
    </row>
    <row r="918" spans="1:7" x14ac:dyDescent="0.2">
      <c r="A918" s="26" t="s">
        <v>5968</v>
      </c>
      <c r="B918" s="26" t="s">
        <v>1286</v>
      </c>
      <c r="C918" s="26" t="s">
        <v>659</v>
      </c>
      <c r="D918" s="26" t="s">
        <v>936</v>
      </c>
      <c r="E918" s="26" t="s">
        <v>1625</v>
      </c>
      <c r="F918" s="65">
        <v>18</v>
      </c>
    </row>
    <row r="919" spans="1:7" x14ac:dyDescent="0.2">
      <c r="A919" s="26" t="s">
        <v>5687</v>
      </c>
      <c r="B919" s="26" t="s">
        <v>1287</v>
      </c>
      <c r="C919" s="26" t="s">
        <v>659</v>
      </c>
      <c r="D919" s="26" t="s">
        <v>936</v>
      </c>
      <c r="E919" s="26" t="s">
        <v>1625</v>
      </c>
      <c r="F919" s="65">
        <v>18</v>
      </c>
    </row>
    <row r="920" spans="1:7" x14ac:dyDescent="0.2">
      <c r="A920" s="26" t="s">
        <v>5969</v>
      </c>
      <c r="B920" s="26" t="s">
        <v>1288</v>
      </c>
      <c r="C920" s="26" t="s">
        <v>659</v>
      </c>
      <c r="D920" s="26" t="s">
        <v>936</v>
      </c>
      <c r="E920" s="26" t="s">
        <v>1625</v>
      </c>
      <c r="F920" s="65">
        <v>18</v>
      </c>
      <c r="G920" s="33"/>
    </row>
    <row r="921" spans="1:7" x14ac:dyDescent="0.2">
      <c r="A921" s="26" t="s">
        <v>5972</v>
      </c>
      <c r="B921" s="26" t="s">
        <v>1289</v>
      </c>
      <c r="C921" s="26" t="s">
        <v>659</v>
      </c>
      <c r="D921" s="26" t="s">
        <v>936</v>
      </c>
      <c r="E921" s="26" t="s">
        <v>1625</v>
      </c>
      <c r="F921" s="65">
        <v>18</v>
      </c>
      <c r="G921" s="33"/>
    </row>
    <row r="922" spans="1:7" x14ac:dyDescent="0.2">
      <c r="A922" s="26" t="s">
        <v>5978</v>
      </c>
      <c r="B922" s="26" t="s">
        <v>179</v>
      </c>
      <c r="C922" s="26" t="s">
        <v>659</v>
      </c>
      <c r="D922" s="26" t="s">
        <v>936</v>
      </c>
      <c r="E922" s="26" t="s">
        <v>1625</v>
      </c>
      <c r="F922" s="65">
        <v>18</v>
      </c>
      <c r="G922" s="33"/>
    </row>
    <row r="923" spans="1:7" x14ac:dyDescent="0.2">
      <c r="A923" s="26" t="s">
        <v>5985</v>
      </c>
      <c r="B923" s="26" t="s">
        <v>1290</v>
      </c>
      <c r="C923" s="26" t="s">
        <v>659</v>
      </c>
      <c r="D923" s="26" t="s">
        <v>936</v>
      </c>
      <c r="E923" s="26" t="s">
        <v>1625</v>
      </c>
      <c r="F923" s="65">
        <v>18</v>
      </c>
      <c r="G923" s="33"/>
    </row>
    <row r="924" spans="1:7" x14ac:dyDescent="0.2">
      <c r="A924" s="26" t="s">
        <v>5407</v>
      </c>
      <c r="B924" s="26" t="s">
        <v>3765</v>
      </c>
      <c r="C924" s="26" t="s">
        <v>660</v>
      </c>
      <c r="D924" s="26" t="s">
        <v>936</v>
      </c>
      <c r="E924" s="26" t="s">
        <v>1625</v>
      </c>
      <c r="F924" s="65">
        <v>18</v>
      </c>
    </row>
    <row r="925" spans="1:7" x14ac:dyDescent="0.2">
      <c r="A925" s="26" t="s">
        <v>5411</v>
      </c>
      <c r="B925" s="26" t="s">
        <v>1291</v>
      </c>
      <c r="C925" s="26" t="s">
        <v>660</v>
      </c>
      <c r="D925" s="26" t="s">
        <v>936</v>
      </c>
      <c r="E925" s="26" t="s">
        <v>1625</v>
      </c>
      <c r="F925" s="65">
        <v>18</v>
      </c>
    </row>
    <row r="926" spans="1:7" x14ac:dyDescent="0.2">
      <c r="A926" s="26" t="s">
        <v>4321</v>
      </c>
      <c r="B926" s="26" t="s">
        <v>1296</v>
      </c>
      <c r="C926" s="26" t="s">
        <v>660</v>
      </c>
      <c r="D926" s="26" t="s">
        <v>937</v>
      </c>
      <c r="E926" s="26" t="s">
        <v>1632</v>
      </c>
      <c r="F926" s="65">
        <v>38</v>
      </c>
    </row>
    <row r="927" spans="1:7" x14ac:dyDescent="0.2">
      <c r="A927" s="26" t="s">
        <v>4322</v>
      </c>
      <c r="B927" s="26" t="s">
        <v>184</v>
      </c>
      <c r="C927" s="26" t="s">
        <v>660</v>
      </c>
      <c r="D927" s="26" t="s">
        <v>937</v>
      </c>
      <c r="E927" s="26" t="s">
        <v>1626</v>
      </c>
      <c r="F927" s="65">
        <v>38</v>
      </c>
    </row>
    <row r="928" spans="1:7" x14ac:dyDescent="0.2">
      <c r="A928" s="26" t="s">
        <v>5416</v>
      </c>
      <c r="B928" s="26" t="s">
        <v>1292</v>
      </c>
      <c r="C928" s="26" t="s">
        <v>660</v>
      </c>
      <c r="D928" s="26" t="s">
        <v>936</v>
      </c>
      <c r="E928" s="26" t="s">
        <v>1625</v>
      </c>
      <c r="F928" s="65">
        <v>18</v>
      </c>
    </row>
    <row r="929" spans="1:7" x14ac:dyDescent="0.2">
      <c r="A929" s="26" t="s">
        <v>4320</v>
      </c>
      <c r="B929" s="26" t="s">
        <v>1293</v>
      </c>
      <c r="C929" s="26" t="s">
        <v>660</v>
      </c>
      <c r="D929" s="26" t="s">
        <v>936</v>
      </c>
      <c r="E929" s="26" t="s">
        <v>1625</v>
      </c>
      <c r="F929" s="65">
        <v>16</v>
      </c>
    </row>
    <row r="930" spans="1:7" x14ac:dyDescent="0.2">
      <c r="A930" s="26" t="s">
        <v>5417</v>
      </c>
      <c r="B930" s="26" t="s">
        <v>1294</v>
      </c>
      <c r="C930" s="26" t="s">
        <v>660</v>
      </c>
      <c r="D930" s="26" t="s">
        <v>936</v>
      </c>
      <c r="E930" s="26" t="s">
        <v>1625</v>
      </c>
      <c r="F930" s="65">
        <v>18</v>
      </c>
    </row>
    <row r="931" spans="1:7" x14ac:dyDescent="0.2">
      <c r="A931" s="26" t="s">
        <v>791</v>
      </c>
      <c r="B931" s="26" t="s">
        <v>1295</v>
      </c>
      <c r="C931" s="26" t="s">
        <v>660</v>
      </c>
      <c r="D931" s="26" t="s">
        <v>936</v>
      </c>
      <c r="E931" s="26" t="s">
        <v>1625</v>
      </c>
      <c r="F931" s="65">
        <v>10</v>
      </c>
    </row>
    <row r="932" spans="1:7" x14ac:dyDescent="0.2">
      <c r="A932" s="26" t="s">
        <v>5420</v>
      </c>
      <c r="B932" s="26" t="s">
        <v>1297</v>
      </c>
      <c r="C932" s="26" t="s">
        <v>660</v>
      </c>
      <c r="D932" s="26" t="s">
        <v>936</v>
      </c>
      <c r="E932" s="26" t="s">
        <v>1625</v>
      </c>
      <c r="F932" s="65">
        <v>18</v>
      </c>
    </row>
    <row r="933" spans="1:7" x14ac:dyDescent="0.2">
      <c r="A933" s="26" t="s">
        <v>4324</v>
      </c>
      <c r="B933" s="26" t="s">
        <v>1298</v>
      </c>
      <c r="C933" s="26" t="s">
        <v>660</v>
      </c>
      <c r="D933" s="26" t="s">
        <v>937</v>
      </c>
      <c r="E933" s="26" t="s">
        <v>1626</v>
      </c>
      <c r="F933" s="65">
        <v>38</v>
      </c>
    </row>
    <row r="934" spans="1:7" x14ac:dyDescent="0.2">
      <c r="A934" s="26" t="s">
        <v>5426</v>
      </c>
      <c r="B934" s="26" t="s">
        <v>1298</v>
      </c>
      <c r="C934" s="26" t="s">
        <v>660</v>
      </c>
      <c r="D934" s="26" t="s">
        <v>936</v>
      </c>
      <c r="E934" s="26" t="s">
        <v>1625</v>
      </c>
      <c r="F934" s="65">
        <v>18</v>
      </c>
    </row>
    <row r="935" spans="1:7" x14ac:dyDescent="0.2">
      <c r="A935" s="26" t="s">
        <v>4325</v>
      </c>
      <c r="B935" s="26" t="s">
        <v>1300</v>
      </c>
      <c r="C935" s="26" t="s">
        <v>660</v>
      </c>
      <c r="D935" s="26" t="s">
        <v>937</v>
      </c>
      <c r="E935" s="26" t="s">
        <v>1626</v>
      </c>
      <c r="F935" s="65">
        <v>38</v>
      </c>
    </row>
    <row r="936" spans="1:7" x14ac:dyDescent="0.2">
      <c r="A936" s="26" t="s">
        <v>4327</v>
      </c>
      <c r="B936" s="26" t="s">
        <v>1302</v>
      </c>
      <c r="C936" s="26" t="s">
        <v>660</v>
      </c>
      <c r="D936" s="26" t="s">
        <v>937</v>
      </c>
      <c r="E936" s="26" t="s">
        <v>1632</v>
      </c>
      <c r="F936" s="65">
        <v>38</v>
      </c>
    </row>
    <row r="937" spans="1:7" x14ac:dyDescent="0.2">
      <c r="A937" s="26" t="s">
        <v>4326</v>
      </c>
      <c r="B937" s="26" t="s">
        <v>1302</v>
      </c>
      <c r="C937" s="26" t="s">
        <v>660</v>
      </c>
      <c r="D937" s="26" t="s">
        <v>937</v>
      </c>
      <c r="E937" s="26" t="s">
        <v>1626</v>
      </c>
      <c r="F937" s="65">
        <v>38</v>
      </c>
    </row>
    <row r="938" spans="1:7" x14ac:dyDescent="0.2">
      <c r="A938" s="26" t="s">
        <v>5429</v>
      </c>
      <c r="B938" s="26" t="s">
        <v>1301</v>
      </c>
      <c r="C938" s="26" t="s">
        <v>660</v>
      </c>
      <c r="D938" s="26" t="s">
        <v>936</v>
      </c>
      <c r="E938" s="26" t="s">
        <v>1625</v>
      </c>
      <c r="F938" s="65">
        <v>18</v>
      </c>
      <c r="G938" s="33"/>
    </row>
    <row r="939" spans="1:7" x14ac:dyDescent="0.2">
      <c r="A939" s="26" t="s">
        <v>4328</v>
      </c>
      <c r="B939" s="26" t="s">
        <v>1304</v>
      </c>
      <c r="C939" s="26" t="s">
        <v>660</v>
      </c>
      <c r="D939" s="26" t="s">
        <v>937</v>
      </c>
      <c r="E939" s="26" t="s">
        <v>1626</v>
      </c>
      <c r="F939" s="65">
        <v>38</v>
      </c>
    </row>
    <row r="940" spans="1:7" x14ac:dyDescent="0.2">
      <c r="A940" s="26" t="s">
        <v>4329</v>
      </c>
      <c r="B940" s="26" t="s">
        <v>1305</v>
      </c>
      <c r="C940" s="26" t="s">
        <v>660</v>
      </c>
      <c r="D940" s="26" t="s">
        <v>937</v>
      </c>
      <c r="E940" s="26" t="s">
        <v>1626</v>
      </c>
      <c r="F940" s="65">
        <v>38</v>
      </c>
    </row>
    <row r="941" spans="1:7" x14ac:dyDescent="0.2">
      <c r="A941" s="26" t="s">
        <v>5431</v>
      </c>
      <c r="B941" s="26" t="s">
        <v>1303</v>
      </c>
      <c r="C941" s="26" t="s">
        <v>660</v>
      </c>
      <c r="D941" s="26" t="s">
        <v>936</v>
      </c>
      <c r="E941" s="26" t="s">
        <v>1625</v>
      </c>
      <c r="F941" s="65">
        <v>18</v>
      </c>
      <c r="G941" s="33"/>
    </row>
    <row r="942" spans="1:7" x14ac:dyDescent="0.2">
      <c r="A942" s="26" t="s">
        <v>5434</v>
      </c>
      <c r="B942" s="26" t="s">
        <v>3766</v>
      </c>
      <c r="C942" s="26" t="s">
        <v>660</v>
      </c>
      <c r="D942" s="26" t="s">
        <v>936</v>
      </c>
      <c r="E942" s="26" t="s">
        <v>1625</v>
      </c>
      <c r="F942" s="65">
        <v>18</v>
      </c>
    </row>
    <row r="943" spans="1:7" x14ac:dyDescent="0.2">
      <c r="A943" s="26" t="s">
        <v>4330</v>
      </c>
      <c r="B943" s="26" t="s">
        <v>3766</v>
      </c>
      <c r="C943" s="26" t="s">
        <v>660</v>
      </c>
      <c r="D943" s="26" t="s">
        <v>936</v>
      </c>
      <c r="E943" s="26" t="s">
        <v>1625</v>
      </c>
      <c r="F943" s="65">
        <v>10</v>
      </c>
    </row>
    <row r="944" spans="1:7" x14ac:dyDescent="0.2">
      <c r="A944" s="26" t="s">
        <v>5435</v>
      </c>
      <c r="B944" s="26" t="s">
        <v>3766</v>
      </c>
      <c r="C944" s="26" t="s">
        <v>660</v>
      </c>
      <c r="D944" s="26" t="s">
        <v>936</v>
      </c>
      <c r="E944" s="26" t="s">
        <v>1625</v>
      </c>
      <c r="F944" s="65">
        <v>18</v>
      </c>
    </row>
    <row r="945" spans="1:6" x14ac:dyDescent="0.2">
      <c r="A945" s="26" t="s">
        <v>5441</v>
      </c>
      <c r="B945" s="26" t="s">
        <v>1309</v>
      </c>
      <c r="C945" s="26" t="s">
        <v>660</v>
      </c>
      <c r="D945" s="26" t="s">
        <v>936</v>
      </c>
      <c r="E945" s="26" t="s">
        <v>1625</v>
      </c>
      <c r="F945" s="65">
        <v>18</v>
      </c>
    </row>
    <row r="946" spans="1:6" x14ac:dyDescent="0.2">
      <c r="A946" s="26" t="s">
        <v>5442</v>
      </c>
      <c r="B946" s="26" t="s">
        <v>3740</v>
      </c>
      <c r="C946" s="26" t="s">
        <v>660</v>
      </c>
      <c r="D946" s="26" t="s">
        <v>936</v>
      </c>
      <c r="E946" s="26" t="s">
        <v>1625</v>
      </c>
      <c r="F946" s="65">
        <v>18</v>
      </c>
    </row>
    <row r="947" spans="1:6" x14ac:dyDescent="0.2">
      <c r="A947" s="26" t="s">
        <v>5443</v>
      </c>
      <c r="B947" s="26" t="s">
        <v>3741</v>
      </c>
      <c r="C947" s="26" t="s">
        <v>660</v>
      </c>
      <c r="D947" s="26" t="s">
        <v>936</v>
      </c>
      <c r="E947" s="26" t="s">
        <v>1625</v>
      </c>
      <c r="F947" s="65">
        <v>18</v>
      </c>
    </row>
    <row r="948" spans="1:6" x14ac:dyDescent="0.2">
      <c r="A948" s="26" t="s">
        <v>5444</v>
      </c>
      <c r="B948" s="26" t="s">
        <v>3743</v>
      </c>
      <c r="C948" s="26" t="s">
        <v>660</v>
      </c>
      <c r="D948" s="26" t="s">
        <v>936</v>
      </c>
      <c r="E948" s="26" t="s">
        <v>1625</v>
      </c>
      <c r="F948" s="65">
        <v>18</v>
      </c>
    </row>
    <row r="949" spans="1:6" x14ac:dyDescent="0.2">
      <c r="A949" s="26" t="s">
        <v>4331</v>
      </c>
      <c r="B949" s="26" t="s">
        <v>3744</v>
      </c>
      <c r="C949" s="26" t="s">
        <v>660</v>
      </c>
      <c r="D949" s="26" t="s">
        <v>936</v>
      </c>
      <c r="E949" s="26" t="s">
        <v>1625</v>
      </c>
      <c r="F949" s="65">
        <v>10</v>
      </c>
    </row>
    <row r="950" spans="1:6" x14ac:dyDescent="0.2">
      <c r="A950" s="26" t="s">
        <v>4332</v>
      </c>
      <c r="B950" s="26" t="s">
        <v>3745</v>
      </c>
      <c r="C950" s="26" t="s">
        <v>660</v>
      </c>
      <c r="D950" s="26" t="s">
        <v>936</v>
      </c>
      <c r="E950" s="26" t="s">
        <v>1625</v>
      </c>
      <c r="F950" s="65">
        <v>12</v>
      </c>
    </row>
    <row r="951" spans="1:6" x14ac:dyDescent="0.2">
      <c r="A951" s="26" t="s">
        <v>4333</v>
      </c>
      <c r="B951" s="26" t="s">
        <v>3746</v>
      </c>
      <c r="C951" s="26" t="s">
        <v>660</v>
      </c>
      <c r="D951" s="26" t="s">
        <v>936</v>
      </c>
      <c r="E951" s="26" t="s">
        <v>1625</v>
      </c>
      <c r="F951" s="65">
        <v>16</v>
      </c>
    </row>
    <row r="952" spans="1:6" x14ac:dyDescent="0.2">
      <c r="A952" s="26" t="s">
        <v>5445</v>
      </c>
      <c r="B952" s="26" t="s">
        <v>1308</v>
      </c>
      <c r="C952" s="26" t="s">
        <v>660</v>
      </c>
      <c r="D952" s="26" t="s">
        <v>936</v>
      </c>
      <c r="E952" s="26" t="s">
        <v>1625</v>
      </c>
      <c r="F952" s="65">
        <v>18</v>
      </c>
    </row>
    <row r="953" spans="1:6" x14ac:dyDescent="0.2">
      <c r="A953" s="26" t="s">
        <v>5446</v>
      </c>
      <c r="B953" s="26" t="s">
        <v>3747</v>
      </c>
      <c r="C953" s="26" t="s">
        <v>660</v>
      </c>
      <c r="D953" s="26" t="s">
        <v>936</v>
      </c>
      <c r="E953" s="26" t="s">
        <v>1625</v>
      </c>
      <c r="F953" s="65">
        <v>18</v>
      </c>
    </row>
    <row r="954" spans="1:6" x14ac:dyDescent="0.2">
      <c r="A954" s="26" t="s">
        <v>4334</v>
      </c>
      <c r="B954" s="26" t="s">
        <v>1307</v>
      </c>
      <c r="C954" s="26" t="s">
        <v>660</v>
      </c>
      <c r="D954" s="26" t="s">
        <v>936</v>
      </c>
      <c r="E954" s="26" t="s">
        <v>1625</v>
      </c>
      <c r="F954" s="65">
        <v>10</v>
      </c>
    </row>
    <row r="955" spans="1:6" x14ac:dyDescent="0.2">
      <c r="A955" s="26" t="s">
        <v>4335</v>
      </c>
      <c r="B955" s="26" t="s">
        <v>3748</v>
      </c>
      <c r="C955" s="26" t="s">
        <v>660</v>
      </c>
      <c r="D955" s="26" t="s">
        <v>936</v>
      </c>
      <c r="E955" s="26" t="s">
        <v>1625</v>
      </c>
      <c r="F955" s="65">
        <v>18</v>
      </c>
    </row>
    <row r="956" spans="1:6" x14ac:dyDescent="0.2">
      <c r="A956" s="26" t="s">
        <v>5453</v>
      </c>
      <c r="B956" s="26" t="s">
        <v>3749</v>
      </c>
      <c r="C956" s="26" t="s">
        <v>660</v>
      </c>
      <c r="D956" s="26" t="s">
        <v>936</v>
      </c>
      <c r="E956" s="26" t="s">
        <v>1625</v>
      </c>
      <c r="F956" s="65">
        <v>18</v>
      </c>
    </row>
    <row r="957" spans="1:6" x14ac:dyDescent="0.2">
      <c r="A957" s="26" t="s">
        <v>5454</v>
      </c>
      <c r="B957" s="26" t="s">
        <v>3742</v>
      </c>
      <c r="C957" s="26" t="s">
        <v>660</v>
      </c>
      <c r="D957" s="26" t="s">
        <v>936</v>
      </c>
      <c r="E957" s="26" t="s">
        <v>1625</v>
      </c>
      <c r="F957" s="65">
        <v>18</v>
      </c>
    </row>
    <row r="958" spans="1:6" x14ac:dyDescent="0.2">
      <c r="A958" s="26" t="s">
        <v>5456</v>
      </c>
      <c r="B958" s="26" t="s">
        <v>3750</v>
      </c>
      <c r="C958" s="26" t="s">
        <v>660</v>
      </c>
      <c r="D958" s="26" t="s">
        <v>936</v>
      </c>
      <c r="E958" s="26" t="s">
        <v>1625</v>
      </c>
      <c r="F958" s="65">
        <v>18</v>
      </c>
    </row>
    <row r="959" spans="1:6" x14ac:dyDescent="0.2">
      <c r="A959" s="26" t="s">
        <v>4336</v>
      </c>
      <c r="B959" s="26" t="s">
        <v>3751</v>
      </c>
      <c r="C959" s="26" t="s">
        <v>660</v>
      </c>
      <c r="D959" s="26" t="s">
        <v>936</v>
      </c>
      <c r="E959" s="26" t="s">
        <v>1625</v>
      </c>
      <c r="F959" s="65">
        <v>10</v>
      </c>
    </row>
    <row r="960" spans="1:6" x14ac:dyDescent="0.2">
      <c r="A960" s="26" t="s">
        <v>5457</v>
      </c>
      <c r="B960" s="26" t="s">
        <v>3752</v>
      </c>
      <c r="C960" s="26" t="s">
        <v>660</v>
      </c>
      <c r="D960" s="26" t="s">
        <v>936</v>
      </c>
      <c r="E960" s="26" t="s">
        <v>1625</v>
      </c>
      <c r="F960" s="65">
        <v>18</v>
      </c>
    </row>
    <row r="961" spans="1:7" x14ac:dyDescent="0.2">
      <c r="A961" s="26" t="s">
        <v>4323</v>
      </c>
      <c r="B961" s="26" t="s">
        <v>4512</v>
      </c>
      <c r="C961" s="26" t="s">
        <v>660</v>
      </c>
      <c r="D961" s="26" t="s">
        <v>937</v>
      </c>
      <c r="E961" s="26" t="s">
        <v>1626</v>
      </c>
      <c r="F961" s="65">
        <v>38</v>
      </c>
    </row>
    <row r="962" spans="1:7" x14ac:dyDescent="0.2">
      <c r="A962" s="26" t="s">
        <v>5462</v>
      </c>
      <c r="B962" s="26" t="s">
        <v>1310</v>
      </c>
      <c r="C962" s="26" t="s">
        <v>660</v>
      </c>
      <c r="D962" s="26" t="s">
        <v>936</v>
      </c>
      <c r="E962" s="26" t="s">
        <v>1625</v>
      </c>
      <c r="F962" s="65">
        <v>18</v>
      </c>
    </row>
    <row r="963" spans="1:7" x14ac:dyDescent="0.2">
      <c r="A963" s="26" t="s">
        <v>4337</v>
      </c>
      <c r="B963" s="26" t="s">
        <v>1311</v>
      </c>
      <c r="C963" s="26" t="s">
        <v>660</v>
      </c>
      <c r="D963" s="26" t="s">
        <v>936</v>
      </c>
      <c r="E963" s="26" t="s">
        <v>1625</v>
      </c>
      <c r="F963" s="65">
        <v>10</v>
      </c>
    </row>
    <row r="964" spans="1:7" x14ac:dyDescent="0.2">
      <c r="A964" s="26" t="s">
        <v>4338</v>
      </c>
      <c r="B964" s="26" t="s">
        <v>1312</v>
      </c>
      <c r="C964" s="26" t="s">
        <v>660</v>
      </c>
      <c r="D964" s="26" t="s">
        <v>936</v>
      </c>
      <c r="E964" s="26" t="s">
        <v>1625</v>
      </c>
      <c r="F964" s="65">
        <v>12</v>
      </c>
    </row>
    <row r="965" spans="1:7" x14ac:dyDescent="0.2">
      <c r="A965" s="26" t="s">
        <v>4339</v>
      </c>
      <c r="B965" s="26" t="s">
        <v>1313</v>
      </c>
      <c r="C965" s="26" t="s">
        <v>660</v>
      </c>
      <c r="D965" s="26" t="s">
        <v>937</v>
      </c>
      <c r="E965" s="26" t="s">
        <v>1626</v>
      </c>
      <c r="F965" s="65">
        <v>38</v>
      </c>
      <c r="G965" s="33"/>
    </row>
    <row r="966" spans="1:7" x14ac:dyDescent="0.2">
      <c r="A966" s="26" t="s">
        <v>5469</v>
      </c>
      <c r="B966" s="26" t="s">
        <v>3753</v>
      </c>
      <c r="C966" s="26" t="s">
        <v>660</v>
      </c>
      <c r="D966" s="26" t="s">
        <v>936</v>
      </c>
      <c r="E966" s="26" t="s">
        <v>1625</v>
      </c>
      <c r="F966" s="65">
        <v>18</v>
      </c>
    </row>
    <row r="967" spans="1:7" x14ac:dyDescent="0.2">
      <c r="A967" s="26" t="s">
        <v>5470</v>
      </c>
      <c r="B967" s="26" t="s">
        <v>3754</v>
      </c>
      <c r="C967" s="26" t="s">
        <v>660</v>
      </c>
      <c r="D967" s="26" t="s">
        <v>936</v>
      </c>
      <c r="E967" s="26" t="s">
        <v>1625</v>
      </c>
      <c r="F967" s="65">
        <v>18</v>
      </c>
    </row>
    <row r="968" spans="1:7" x14ac:dyDescent="0.2">
      <c r="A968" s="26" t="s">
        <v>5471</v>
      </c>
      <c r="B968" s="26" t="s">
        <v>3755</v>
      </c>
      <c r="C968" s="26" t="s">
        <v>660</v>
      </c>
      <c r="D968" s="26" t="s">
        <v>936</v>
      </c>
      <c r="E968" s="26" t="s">
        <v>1625</v>
      </c>
      <c r="F968" s="65">
        <v>18</v>
      </c>
    </row>
    <row r="969" spans="1:7" x14ac:dyDescent="0.2">
      <c r="A969" s="26" t="s">
        <v>5472</v>
      </c>
      <c r="B969" s="26" t="s">
        <v>3756</v>
      </c>
      <c r="C969" s="26" t="s">
        <v>660</v>
      </c>
      <c r="D969" s="26" t="s">
        <v>936</v>
      </c>
      <c r="E969" s="26" t="s">
        <v>1625</v>
      </c>
      <c r="F969" s="65">
        <v>18</v>
      </c>
    </row>
    <row r="970" spans="1:7" x14ac:dyDescent="0.2">
      <c r="A970" s="26" t="s">
        <v>5482</v>
      </c>
      <c r="B970" s="26" t="s">
        <v>1314</v>
      </c>
      <c r="C970" s="26" t="s">
        <v>660</v>
      </c>
      <c r="D970" s="26" t="s">
        <v>936</v>
      </c>
      <c r="E970" s="26" t="s">
        <v>1625</v>
      </c>
      <c r="F970" s="65">
        <v>18</v>
      </c>
    </row>
    <row r="971" spans="1:7" x14ac:dyDescent="0.2">
      <c r="A971" s="26" t="s">
        <v>5485</v>
      </c>
      <c r="B971" s="26" t="s">
        <v>1315</v>
      </c>
      <c r="C971" s="26" t="s">
        <v>660</v>
      </c>
      <c r="D971" s="26" t="s">
        <v>936</v>
      </c>
      <c r="E971" s="26" t="s">
        <v>1625</v>
      </c>
      <c r="F971" s="65">
        <v>18</v>
      </c>
    </row>
    <row r="972" spans="1:7" x14ac:dyDescent="0.2">
      <c r="A972" s="26" t="s">
        <v>4341</v>
      </c>
      <c r="B972" s="26" t="s">
        <v>1317</v>
      </c>
      <c r="C972" s="26" t="s">
        <v>660</v>
      </c>
      <c r="D972" s="26" t="s">
        <v>937</v>
      </c>
      <c r="E972" s="26" t="s">
        <v>1626</v>
      </c>
      <c r="F972" s="65">
        <v>38</v>
      </c>
    </row>
    <row r="973" spans="1:7" x14ac:dyDescent="0.2">
      <c r="A973" s="26" t="s">
        <v>4340</v>
      </c>
      <c r="B973" s="26" t="s">
        <v>1316</v>
      </c>
      <c r="C973" s="26" t="s">
        <v>660</v>
      </c>
      <c r="D973" s="26" t="s">
        <v>936</v>
      </c>
      <c r="E973" s="26" t="s">
        <v>1625</v>
      </c>
      <c r="F973" s="65">
        <v>10</v>
      </c>
    </row>
    <row r="974" spans="1:7" x14ac:dyDescent="0.2">
      <c r="A974" s="26" t="s">
        <v>5486</v>
      </c>
      <c r="B974" s="26" t="s">
        <v>1318</v>
      </c>
      <c r="C974" s="26" t="s">
        <v>660</v>
      </c>
      <c r="D974" s="26" t="s">
        <v>936</v>
      </c>
      <c r="E974" s="26" t="s">
        <v>1625</v>
      </c>
      <c r="F974" s="65">
        <v>18</v>
      </c>
    </row>
    <row r="975" spans="1:7" x14ac:dyDescent="0.2">
      <c r="A975" s="26" t="s">
        <v>4343</v>
      </c>
      <c r="B975" s="26" t="s">
        <v>1319</v>
      </c>
      <c r="C975" s="26" t="s">
        <v>660</v>
      </c>
      <c r="D975" s="26" t="s">
        <v>937</v>
      </c>
      <c r="E975" s="26" t="s">
        <v>1626</v>
      </c>
      <c r="F975" s="65">
        <v>38</v>
      </c>
    </row>
    <row r="976" spans="1:7" x14ac:dyDescent="0.2">
      <c r="A976" s="26" t="s">
        <v>5489</v>
      </c>
      <c r="B976" s="26" t="s">
        <v>1319</v>
      </c>
      <c r="C976" s="26" t="s">
        <v>660</v>
      </c>
      <c r="D976" s="26" t="s">
        <v>936</v>
      </c>
      <c r="E976" s="26" t="s">
        <v>1625</v>
      </c>
      <c r="F976" s="65">
        <v>18</v>
      </c>
    </row>
    <row r="977" spans="1:6" x14ac:dyDescent="0.2">
      <c r="A977" s="26" t="s">
        <v>4342</v>
      </c>
      <c r="B977" s="26" t="s">
        <v>1320</v>
      </c>
      <c r="C977" s="26" t="s">
        <v>660</v>
      </c>
      <c r="D977" s="26" t="s">
        <v>937</v>
      </c>
      <c r="E977" s="26" t="s">
        <v>1632</v>
      </c>
      <c r="F977" s="65">
        <v>38</v>
      </c>
    </row>
    <row r="978" spans="1:6" x14ac:dyDescent="0.2">
      <c r="A978" s="26" t="s">
        <v>5492</v>
      </c>
      <c r="B978" s="26" t="s">
        <v>1321</v>
      </c>
      <c r="C978" s="26" t="s">
        <v>660</v>
      </c>
      <c r="D978" s="26" t="s">
        <v>936</v>
      </c>
      <c r="E978" s="26" t="s">
        <v>1625</v>
      </c>
      <c r="F978" s="65">
        <v>18</v>
      </c>
    </row>
    <row r="979" spans="1:6" x14ac:dyDescent="0.2">
      <c r="A979" s="26" t="s">
        <v>5493</v>
      </c>
      <c r="B979" s="26" t="s">
        <v>1322</v>
      </c>
      <c r="C979" s="26" t="s">
        <v>660</v>
      </c>
      <c r="D979" s="26" t="s">
        <v>936</v>
      </c>
      <c r="E979" s="26" t="s">
        <v>1625</v>
      </c>
      <c r="F979" s="65">
        <v>18</v>
      </c>
    </row>
    <row r="980" spans="1:6" x14ac:dyDescent="0.2">
      <c r="A980" s="26" t="s">
        <v>4344</v>
      </c>
      <c r="B980" s="26" t="s">
        <v>1323</v>
      </c>
      <c r="C980" s="26" t="s">
        <v>660</v>
      </c>
      <c r="D980" s="26" t="s">
        <v>937</v>
      </c>
      <c r="E980" s="26" t="s">
        <v>1626</v>
      </c>
      <c r="F980" s="65">
        <v>38</v>
      </c>
    </row>
    <row r="981" spans="1:6" x14ac:dyDescent="0.2">
      <c r="A981" s="26" t="s">
        <v>5496</v>
      </c>
      <c r="B981" s="26" t="s">
        <v>1327</v>
      </c>
      <c r="C981" s="26" t="s">
        <v>660</v>
      </c>
      <c r="D981" s="26" t="s">
        <v>936</v>
      </c>
      <c r="E981" s="26" t="s">
        <v>1625</v>
      </c>
      <c r="F981" s="65">
        <v>18</v>
      </c>
    </row>
    <row r="982" spans="1:6" x14ac:dyDescent="0.2">
      <c r="A982" s="26" t="s">
        <v>5497</v>
      </c>
      <c r="B982" s="26" t="s">
        <v>1328</v>
      </c>
      <c r="C982" s="26" t="s">
        <v>660</v>
      </c>
      <c r="D982" s="26" t="s">
        <v>936</v>
      </c>
      <c r="E982" s="26" t="s">
        <v>1625</v>
      </c>
      <c r="F982" s="65">
        <v>18</v>
      </c>
    </row>
    <row r="983" spans="1:6" x14ac:dyDescent="0.2">
      <c r="A983" s="26" t="s">
        <v>5500</v>
      </c>
      <c r="B983" s="26" t="s">
        <v>1329</v>
      </c>
      <c r="C983" s="26" t="s">
        <v>660</v>
      </c>
      <c r="D983" s="26" t="s">
        <v>936</v>
      </c>
      <c r="E983" s="26" t="s">
        <v>1625</v>
      </c>
      <c r="F983" s="65">
        <v>18</v>
      </c>
    </row>
    <row r="984" spans="1:6" x14ac:dyDescent="0.2">
      <c r="A984" s="26" t="s">
        <v>792</v>
      </c>
      <c r="B984" s="26" t="s">
        <v>1324</v>
      </c>
      <c r="C984" s="26" t="s">
        <v>660</v>
      </c>
      <c r="D984" s="26" t="s">
        <v>937</v>
      </c>
      <c r="E984" s="26" t="s">
        <v>1626</v>
      </c>
      <c r="F984" s="65">
        <v>38</v>
      </c>
    </row>
    <row r="985" spans="1:6" x14ac:dyDescent="0.2">
      <c r="A985" s="26" t="s">
        <v>4345</v>
      </c>
      <c r="B985" s="26" t="s">
        <v>1326</v>
      </c>
      <c r="C985" s="26" t="s">
        <v>660</v>
      </c>
      <c r="D985" s="26" t="s">
        <v>937</v>
      </c>
      <c r="E985" s="26" t="s">
        <v>1626</v>
      </c>
      <c r="F985" s="65">
        <v>38</v>
      </c>
    </row>
    <row r="986" spans="1:6" x14ac:dyDescent="0.2">
      <c r="A986" s="26" t="s">
        <v>4345</v>
      </c>
      <c r="B986" s="26" t="s">
        <v>1325</v>
      </c>
      <c r="C986" s="26" t="s">
        <v>660</v>
      </c>
      <c r="D986" s="26" t="s">
        <v>937</v>
      </c>
      <c r="E986" s="26" t="s">
        <v>1632</v>
      </c>
      <c r="F986" s="65">
        <v>38</v>
      </c>
    </row>
    <row r="987" spans="1:6" x14ac:dyDescent="0.2">
      <c r="A987" s="26" t="s">
        <v>5513</v>
      </c>
      <c r="B987" s="26" t="s">
        <v>1330</v>
      </c>
      <c r="C987" s="26" t="s">
        <v>660</v>
      </c>
      <c r="D987" s="26" t="s">
        <v>936</v>
      </c>
      <c r="E987" s="26" t="s">
        <v>1625</v>
      </c>
      <c r="F987" s="65">
        <v>18</v>
      </c>
    </row>
    <row r="988" spans="1:6" x14ac:dyDescent="0.2">
      <c r="A988" s="26" t="s">
        <v>4346</v>
      </c>
      <c r="B988" s="26" t="s">
        <v>1331</v>
      </c>
      <c r="C988" s="26" t="s">
        <v>660</v>
      </c>
      <c r="D988" s="26" t="s">
        <v>936</v>
      </c>
      <c r="E988" s="26" t="s">
        <v>1625</v>
      </c>
      <c r="F988" s="65">
        <v>10</v>
      </c>
    </row>
    <row r="989" spans="1:6" x14ac:dyDescent="0.2">
      <c r="A989" s="26" t="s">
        <v>4347</v>
      </c>
      <c r="B989" s="26" t="s">
        <v>1332</v>
      </c>
      <c r="C989" s="26" t="s">
        <v>660</v>
      </c>
      <c r="D989" s="26" t="s">
        <v>936</v>
      </c>
      <c r="E989" s="26" t="s">
        <v>1625</v>
      </c>
      <c r="F989" s="65">
        <v>16</v>
      </c>
    </row>
    <row r="990" spans="1:6" x14ac:dyDescent="0.2">
      <c r="A990" s="26" t="s">
        <v>5515</v>
      </c>
      <c r="B990" s="26" t="s">
        <v>1333</v>
      </c>
      <c r="C990" s="26" t="s">
        <v>660</v>
      </c>
      <c r="D990" s="26" t="s">
        <v>936</v>
      </c>
      <c r="E990" s="26" t="s">
        <v>1625</v>
      </c>
      <c r="F990" s="65">
        <v>18</v>
      </c>
    </row>
    <row r="991" spans="1:6" x14ac:dyDescent="0.2">
      <c r="A991" s="26" t="s">
        <v>5518</v>
      </c>
      <c r="B991" s="26" t="s">
        <v>1334</v>
      </c>
      <c r="C991" s="26" t="s">
        <v>660</v>
      </c>
      <c r="D991" s="26" t="s">
        <v>936</v>
      </c>
      <c r="E991" s="26" t="s">
        <v>1625</v>
      </c>
      <c r="F991" s="65">
        <v>18</v>
      </c>
    </row>
    <row r="992" spans="1:6" x14ac:dyDescent="0.2">
      <c r="A992" s="26" t="s">
        <v>5521</v>
      </c>
      <c r="B992" s="26" t="s">
        <v>1335</v>
      </c>
      <c r="C992" s="26" t="s">
        <v>660</v>
      </c>
      <c r="D992" s="26" t="s">
        <v>936</v>
      </c>
      <c r="E992" s="26" t="s">
        <v>1625</v>
      </c>
      <c r="F992" s="65">
        <v>18</v>
      </c>
    </row>
    <row r="993" spans="1:7" x14ac:dyDescent="0.2">
      <c r="A993" s="26" t="s">
        <v>5522</v>
      </c>
      <c r="B993" s="26" t="s">
        <v>1336</v>
      </c>
      <c r="C993" s="26" t="s">
        <v>660</v>
      </c>
      <c r="D993" s="26" t="s">
        <v>936</v>
      </c>
      <c r="E993" s="26" t="s">
        <v>1625</v>
      </c>
      <c r="F993" s="65">
        <v>18</v>
      </c>
    </row>
    <row r="994" spans="1:7" x14ac:dyDescent="0.2">
      <c r="A994" s="26" t="s">
        <v>5524</v>
      </c>
      <c r="B994" s="26" t="s">
        <v>3775</v>
      </c>
      <c r="C994" s="26" t="s">
        <v>660</v>
      </c>
      <c r="D994" s="26" t="s">
        <v>936</v>
      </c>
      <c r="E994" s="26" t="s">
        <v>1625</v>
      </c>
      <c r="F994" s="65">
        <v>18</v>
      </c>
    </row>
    <row r="995" spans="1:7" x14ac:dyDescent="0.2">
      <c r="A995" s="26" t="s">
        <v>5525</v>
      </c>
      <c r="B995" s="26" t="s">
        <v>3777</v>
      </c>
      <c r="C995" s="26" t="s">
        <v>660</v>
      </c>
      <c r="D995" s="26" t="s">
        <v>936</v>
      </c>
      <c r="E995" s="26" t="s">
        <v>1625</v>
      </c>
      <c r="F995" s="65">
        <v>18</v>
      </c>
    </row>
    <row r="996" spans="1:7" x14ac:dyDescent="0.2">
      <c r="A996" s="26" t="s">
        <v>5528</v>
      </c>
      <c r="B996" s="26" t="s">
        <v>3779</v>
      </c>
      <c r="C996" s="26" t="s">
        <v>660</v>
      </c>
      <c r="D996" s="26" t="s">
        <v>936</v>
      </c>
      <c r="E996" s="26" t="s">
        <v>1625</v>
      </c>
      <c r="F996" s="65">
        <v>18</v>
      </c>
    </row>
    <row r="997" spans="1:7" x14ac:dyDescent="0.2">
      <c r="A997" s="26" t="s">
        <v>5537</v>
      </c>
      <c r="B997" s="26" t="s">
        <v>3934</v>
      </c>
      <c r="C997" s="26" t="s">
        <v>660</v>
      </c>
      <c r="D997" s="26" t="s">
        <v>936</v>
      </c>
      <c r="E997" s="26" t="s">
        <v>1625</v>
      </c>
      <c r="F997" s="65">
        <v>18</v>
      </c>
    </row>
    <row r="998" spans="1:7" x14ac:dyDescent="0.2">
      <c r="A998" s="26" t="s">
        <v>793</v>
      </c>
      <c r="B998" s="26" t="s">
        <v>1337</v>
      </c>
      <c r="C998" s="26" t="s">
        <v>660</v>
      </c>
      <c r="D998" s="26" t="s">
        <v>937</v>
      </c>
      <c r="E998" s="26" t="s">
        <v>1632</v>
      </c>
      <c r="F998" s="65">
        <v>38</v>
      </c>
      <c r="G998" s="33"/>
    </row>
    <row r="999" spans="1:7" x14ac:dyDescent="0.2">
      <c r="A999" s="26" t="s">
        <v>5538</v>
      </c>
      <c r="B999" s="26" t="s">
        <v>1337</v>
      </c>
      <c r="C999" s="26" t="s">
        <v>660</v>
      </c>
      <c r="D999" s="26" t="s">
        <v>936</v>
      </c>
      <c r="E999" s="26" t="s">
        <v>1625</v>
      </c>
      <c r="F999" s="65">
        <v>18</v>
      </c>
    </row>
    <row r="1000" spans="1:7" x14ac:dyDescent="0.2">
      <c r="A1000" s="26" t="s">
        <v>794</v>
      </c>
      <c r="B1000" s="26" t="s">
        <v>1338</v>
      </c>
      <c r="C1000" s="26" t="s">
        <v>660</v>
      </c>
      <c r="D1000" s="26" t="s">
        <v>937</v>
      </c>
      <c r="E1000" s="26" t="s">
        <v>1626</v>
      </c>
      <c r="F1000" s="65">
        <v>38</v>
      </c>
      <c r="G1000" s="33"/>
    </row>
    <row r="1001" spans="1:7" x14ac:dyDescent="0.2">
      <c r="A1001" s="26" t="s">
        <v>4348</v>
      </c>
      <c r="B1001" s="26" t="s">
        <v>3784</v>
      </c>
      <c r="C1001" s="26" t="s">
        <v>660</v>
      </c>
      <c r="D1001" s="26" t="s">
        <v>936</v>
      </c>
      <c r="E1001" s="26" t="s">
        <v>1625</v>
      </c>
      <c r="F1001" s="65">
        <v>10</v>
      </c>
    </row>
    <row r="1002" spans="1:7" x14ac:dyDescent="0.2">
      <c r="A1002" s="26" t="s">
        <v>5543</v>
      </c>
      <c r="B1002" s="26" t="s">
        <v>3786</v>
      </c>
      <c r="C1002" s="26" t="s">
        <v>660</v>
      </c>
      <c r="D1002" s="26" t="s">
        <v>936</v>
      </c>
      <c r="E1002" s="26" t="s">
        <v>1625</v>
      </c>
      <c r="F1002" s="65">
        <v>18</v>
      </c>
    </row>
    <row r="1003" spans="1:7" x14ac:dyDescent="0.2">
      <c r="A1003" s="26" t="s">
        <v>4350</v>
      </c>
      <c r="B1003" s="26" t="s">
        <v>59</v>
      </c>
      <c r="C1003" s="26" t="s">
        <v>660</v>
      </c>
      <c r="D1003" s="26" t="s">
        <v>937</v>
      </c>
      <c r="E1003" s="26" t="s">
        <v>1632</v>
      </c>
      <c r="F1003" s="65">
        <v>38</v>
      </c>
    </row>
    <row r="1004" spans="1:7" x14ac:dyDescent="0.2">
      <c r="A1004" s="26" t="s">
        <v>4349</v>
      </c>
      <c r="B1004" s="26" t="s">
        <v>59</v>
      </c>
      <c r="C1004" s="26" t="s">
        <v>660</v>
      </c>
      <c r="D1004" s="26" t="s">
        <v>937</v>
      </c>
      <c r="E1004" s="26" t="s">
        <v>1626</v>
      </c>
      <c r="F1004" s="65">
        <v>38</v>
      </c>
    </row>
    <row r="1005" spans="1:7" x14ac:dyDescent="0.2">
      <c r="A1005" s="26" t="s">
        <v>5545</v>
      </c>
      <c r="B1005" s="26" t="s">
        <v>3788</v>
      </c>
      <c r="C1005" s="26" t="s">
        <v>660</v>
      </c>
      <c r="D1005" s="26" t="s">
        <v>936</v>
      </c>
      <c r="E1005" s="26" t="s">
        <v>1625</v>
      </c>
      <c r="F1005" s="65">
        <v>18</v>
      </c>
    </row>
    <row r="1006" spans="1:7" x14ac:dyDescent="0.2">
      <c r="A1006" s="26" t="s">
        <v>5560</v>
      </c>
      <c r="B1006" s="26" t="s">
        <v>3790</v>
      </c>
      <c r="C1006" s="26" t="s">
        <v>660</v>
      </c>
      <c r="D1006" s="26" t="s">
        <v>936</v>
      </c>
      <c r="E1006" s="26" t="s">
        <v>1625</v>
      </c>
      <c r="F1006" s="65">
        <v>18</v>
      </c>
    </row>
    <row r="1007" spans="1:7" x14ac:dyDescent="0.2">
      <c r="A1007" s="26" t="s">
        <v>5569</v>
      </c>
      <c r="B1007" s="26" t="s">
        <v>3792</v>
      </c>
      <c r="C1007" s="26" t="s">
        <v>660</v>
      </c>
      <c r="D1007" s="26" t="s">
        <v>936</v>
      </c>
      <c r="E1007" s="26" t="s">
        <v>1625</v>
      </c>
      <c r="F1007" s="65">
        <v>18</v>
      </c>
    </row>
    <row r="1008" spans="1:7" x14ac:dyDescent="0.2">
      <c r="A1008" s="26" t="s">
        <v>5571</v>
      </c>
      <c r="B1008" s="26" t="s">
        <v>3794</v>
      </c>
      <c r="C1008" s="26" t="s">
        <v>660</v>
      </c>
      <c r="D1008" s="26" t="s">
        <v>936</v>
      </c>
      <c r="E1008" s="26" t="s">
        <v>1625</v>
      </c>
      <c r="F1008" s="65">
        <v>18</v>
      </c>
    </row>
    <row r="1009" spans="1:7" x14ac:dyDescent="0.2">
      <c r="A1009" s="26" t="s">
        <v>5580</v>
      </c>
      <c r="B1009" s="26" t="s">
        <v>1339</v>
      </c>
      <c r="C1009" s="26" t="s">
        <v>660</v>
      </c>
      <c r="D1009" s="26" t="s">
        <v>936</v>
      </c>
      <c r="E1009" s="26" t="s">
        <v>1625</v>
      </c>
      <c r="F1009" s="65">
        <v>18</v>
      </c>
    </row>
    <row r="1010" spans="1:7" x14ac:dyDescent="0.2">
      <c r="A1010" s="26" t="s">
        <v>5581</v>
      </c>
      <c r="B1010" s="26" t="s">
        <v>3796</v>
      </c>
      <c r="C1010" s="26" t="s">
        <v>660</v>
      </c>
      <c r="D1010" s="26" t="s">
        <v>936</v>
      </c>
      <c r="E1010" s="26" t="s">
        <v>1625</v>
      </c>
      <c r="F1010" s="65">
        <v>18</v>
      </c>
    </row>
    <row r="1011" spans="1:7" x14ac:dyDescent="0.2">
      <c r="A1011" s="26" t="s">
        <v>5583</v>
      </c>
      <c r="B1011" s="26" t="s">
        <v>3798</v>
      </c>
      <c r="C1011" s="26" t="s">
        <v>660</v>
      </c>
      <c r="D1011" s="26" t="s">
        <v>936</v>
      </c>
      <c r="E1011" s="26" t="s">
        <v>1625</v>
      </c>
      <c r="F1011" s="65">
        <v>18</v>
      </c>
    </row>
    <row r="1012" spans="1:7" x14ac:dyDescent="0.2">
      <c r="A1012" s="26" t="s">
        <v>5590</v>
      </c>
      <c r="B1012" s="26" t="s">
        <v>3800</v>
      </c>
      <c r="C1012" s="26" t="s">
        <v>660</v>
      </c>
      <c r="D1012" s="26" t="s">
        <v>936</v>
      </c>
      <c r="E1012" s="26" t="s">
        <v>1625</v>
      </c>
      <c r="F1012" s="65">
        <v>18</v>
      </c>
    </row>
    <row r="1013" spans="1:7" x14ac:dyDescent="0.2">
      <c r="A1013" s="26" t="s">
        <v>5591</v>
      </c>
      <c r="B1013" s="26" t="s">
        <v>3802</v>
      </c>
      <c r="C1013" s="26" t="s">
        <v>660</v>
      </c>
      <c r="D1013" s="26" t="s">
        <v>936</v>
      </c>
      <c r="E1013" s="26" t="s">
        <v>1625</v>
      </c>
      <c r="F1013" s="65">
        <v>18</v>
      </c>
    </row>
    <row r="1014" spans="1:7" x14ac:dyDescent="0.2">
      <c r="A1014" s="26" t="s">
        <v>5597</v>
      </c>
      <c r="B1014" s="26" t="s">
        <v>3804</v>
      </c>
      <c r="C1014" s="26" t="s">
        <v>660</v>
      </c>
      <c r="D1014" s="26" t="s">
        <v>936</v>
      </c>
      <c r="E1014" s="26" t="s">
        <v>1625</v>
      </c>
      <c r="F1014" s="65">
        <v>18</v>
      </c>
    </row>
    <row r="1015" spans="1:7" x14ac:dyDescent="0.2">
      <c r="A1015" s="26" t="s">
        <v>4351</v>
      </c>
      <c r="B1015" s="26" t="s">
        <v>3806</v>
      </c>
      <c r="C1015" s="26" t="s">
        <v>660</v>
      </c>
      <c r="D1015" s="26" t="s">
        <v>936</v>
      </c>
      <c r="E1015" s="26" t="s">
        <v>1625</v>
      </c>
      <c r="F1015" s="65">
        <v>10</v>
      </c>
    </row>
    <row r="1016" spans="1:7" x14ac:dyDescent="0.2">
      <c r="A1016" s="26" t="s">
        <v>4352</v>
      </c>
      <c r="B1016" s="26" t="s">
        <v>1341</v>
      </c>
      <c r="C1016" s="26" t="s">
        <v>660</v>
      </c>
      <c r="D1016" s="26" t="s">
        <v>937</v>
      </c>
      <c r="E1016" s="26" t="s">
        <v>1626</v>
      </c>
      <c r="F1016" s="65">
        <v>38</v>
      </c>
      <c r="G1016" s="33"/>
    </row>
    <row r="1017" spans="1:7" x14ac:dyDescent="0.2">
      <c r="A1017" s="26" t="s">
        <v>5604</v>
      </c>
      <c r="B1017" s="26" t="s">
        <v>1342</v>
      </c>
      <c r="C1017" s="26" t="s">
        <v>660</v>
      </c>
      <c r="D1017" s="26" t="s">
        <v>936</v>
      </c>
      <c r="E1017" s="26" t="s">
        <v>1625</v>
      </c>
      <c r="F1017" s="65">
        <v>18</v>
      </c>
    </row>
    <row r="1018" spans="1:7" x14ac:dyDescent="0.2">
      <c r="A1018" s="26" t="s">
        <v>5605</v>
      </c>
      <c r="B1018" s="26" t="s">
        <v>3808</v>
      </c>
      <c r="C1018" s="26" t="s">
        <v>660</v>
      </c>
      <c r="D1018" s="26" t="s">
        <v>936</v>
      </c>
      <c r="E1018" s="26" t="s">
        <v>1625</v>
      </c>
      <c r="F1018" s="65">
        <v>18</v>
      </c>
    </row>
    <row r="1019" spans="1:7" x14ac:dyDescent="0.2">
      <c r="A1019" s="26" t="s">
        <v>4353</v>
      </c>
      <c r="B1019" s="26" t="s">
        <v>3810</v>
      </c>
      <c r="C1019" s="26" t="s">
        <v>660</v>
      </c>
      <c r="D1019" s="26" t="s">
        <v>936</v>
      </c>
      <c r="E1019" s="26" t="s">
        <v>1625</v>
      </c>
      <c r="F1019" s="65">
        <v>18</v>
      </c>
    </row>
    <row r="1020" spans="1:7" x14ac:dyDescent="0.2">
      <c r="A1020" s="26" t="s">
        <v>5607</v>
      </c>
      <c r="B1020" s="26" t="s">
        <v>3812</v>
      </c>
      <c r="C1020" s="26" t="s">
        <v>660</v>
      </c>
      <c r="D1020" s="26" t="s">
        <v>936</v>
      </c>
      <c r="E1020" s="26" t="s">
        <v>1625</v>
      </c>
      <c r="F1020" s="65">
        <v>18</v>
      </c>
    </row>
    <row r="1021" spans="1:7" x14ac:dyDescent="0.2">
      <c r="A1021" s="26" t="s">
        <v>5608</v>
      </c>
      <c r="B1021" s="26" t="s">
        <v>3814</v>
      </c>
      <c r="C1021" s="26" t="s">
        <v>660</v>
      </c>
      <c r="D1021" s="26" t="s">
        <v>936</v>
      </c>
      <c r="E1021" s="26" t="s">
        <v>1625</v>
      </c>
      <c r="F1021" s="65">
        <v>18</v>
      </c>
    </row>
    <row r="1022" spans="1:7" x14ac:dyDescent="0.2">
      <c r="A1022" s="26" t="s">
        <v>5609</v>
      </c>
      <c r="B1022" s="26" t="s">
        <v>1343</v>
      </c>
      <c r="C1022" s="26" t="s">
        <v>660</v>
      </c>
      <c r="D1022" s="26" t="s">
        <v>936</v>
      </c>
      <c r="E1022" s="26" t="s">
        <v>1625</v>
      </c>
      <c r="F1022" s="65">
        <v>18</v>
      </c>
    </row>
    <row r="1023" spans="1:7" x14ac:dyDescent="0.2">
      <c r="A1023" s="26" t="s">
        <v>5611</v>
      </c>
      <c r="B1023" s="26" t="s">
        <v>3816</v>
      </c>
      <c r="C1023" s="26" t="s">
        <v>660</v>
      </c>
      <c r="D1023" s="26" t="s">
        <v>936</v>
      </c>
      <c r="E1023" s="26" t="s">
        <v>1625</v>
      </c>
      <c r="F1023" s="65">
        <v>18</v>
      </c>
    </row>
    <row r="1024" spans="1:7" x14ac:dyDescent="0.2">
      <c r="A1024" s="26" t="s">
        <v>5613</v>
      </c>
      <c r="B1024" s="26" t="s">
        <v>3818</v>
      </c>
      <c r="C1024" s="26" t="s">
        <v>660</v>
      </c>
      <c r="D1024" s="26" t="s">
        <v>936</v>
      </c>
      <c r="E1024" s="26" t="s">
        <v>1625</v>
      </c>
      <c r="F1024" s="65">
        <v>18</v>
      </c>
    </row>
    <row r="1025" spans="1:7" x14ac:dyDescent="0.2">
      <c r="A1025" s="26" t="s">
        <v>5618</v>
      </c>
      <c r="B1025" s="26" t="s">
        <v>3820</v>
      </c>
      <c r="C1025" s="26" t="s">
        <v>660</v>
      </c>
      <c r="D1025" s="26" t="s">
        <v>936</v>
      </c>
      <c r="E1025" s="26" t="s">
        <v>1625</v>
      </c>
      <c r="F1025" s="65">
        <v>18</v>
      </c>
    </row>
    <row r="1026" spans="1:7" x14ac:dyDescent="0.2">
      <c r="A1026" s="26" t="s">
        <v>5619</v>
      </c>
      <c r="B1026" s="26" t="s">
        <v>3822</v>
      </c>
      <c r="C1026" s="26" t="s">
        <v>660</v>
      </c>
      <c r="D1026" s="26" t="s">
        <v>936</v>
      </c>
      <c r="E1026" s="26" t="s">
        <v>1625</v>
      </c>
      <c r="F1026" s="65">
        <v>18</v>
      </c>
    </row>
    <row r="1027" spans="1:7" x14ac:dyDescent="0.2">
      <c r="A1027" s="26" t="s">
        <v>5426</v>
      </c>
      <c r="B1027" s="26" t="s">
        <v>3824</v>
      </c>
      <c r="C1027" s="26" t="s">
        <v>660</v>
      </c>
      <c r="D1027" s="26" t="s">
        <v>936</v>
      </c>
      <c r="E1027" s="26" t="s">
        <v>1625</v>
      </c>
      <c r="F1027" s="65">
        <v>18</v>
      </c>
    </row>
    <row r="1028" spans="1:7" x14ac:dyDescent="0.2">
      <c r="A1028" s="26" t="s">
        <v>4354</v>
      </c>
      <c r="B1028" s="26" t="s">
        <v>1344</v>
      </c>
      <c r="C1028" s="26" t="s">
        <v>660</v>
      </c>
      <c r="D1028" s="26" t="s">
        <v>937</v>
      </c>
      <c r="E1028" s="26" t="s">
        <v>1632</v>
      </c>
      <c r="F1028" s="65">
        <v>38</v>
      </c>
      <c r="G1028" s="33"/>
    </row>
    <row r="1029" spans="1:7" x14ac:dyDescent="0.2">
      <c r="A1029" s="26" t="s">
        <v>4355</v>
      </c>
      <c r="B1029" s="26" t="s">
        <v>1345</v>
      </c>
      <c r="C1029" s="26" t="s">
        <v>660</v>
      </c>
      <c r="D1029" s="26" t="s">
        <v>937</v>
      </c>
      <c r="E1029" s="26" t="s">
        <v>1626</v>
      </c>
      <c r="F1029" s="65">
        <v>38</v>
      </c>
      <c r="G1029" s="33"/>
    </row>
    <row r="1030" spans="1:7" x14ac:dyDescent="0.2">
      <c r="A1030" s="26" t="s">
        <v>5624</v>
      </c>
      <c r="B1030" s="26" t="s">
        <v>1345</v>
      </c>
      <c r="C1030" s="26" t="s">
        <v>660</v>
      </c>
      <c r="D1030" s="26" t="s">
        <v>936</v>
      </c>
      <c r="E1030" s="26" t="s">
        <v>1625</v>
      </c>
      <c r="F1030" s="65">
        <v>18</v>
      </c>
    </row>
    <row r="1031" spans="1:7" x14ac:dyDescent="0.2">
      <c r="A1031" s="26" t="s">
        <v>4397</v>
      </c>
      <c r="B1031" s="26" t="s">
        <v>1346</v>
      </c>
      <c r="C1031" s="26" t="s">
        <v>660</v>
      </c>
      <c r="D1031" s="26" t="s">
        <v>937</v>
      </c>
      <c r="E1031" s="26" t="s">
        <v>1626</v>
      </c>
      <c r="F1031" s="65">
        <v>38</v>
      </c>
    </row>
    <row r="1032" spans="1:7" x14ac:dyDescent="0.2">
      <c r="A1032" s="26" t="s">
        <v>5626</v>
      </c>
      <c r="B1032" s="26" t="s">
        <v>1340</v>
      </c>
      <c r="C1032" s="26" t="s">
        <v>660</v>
      </c>
      <c r="D1032" s="26" t="s">
        <v>936</v>
      </c>
      <c r="E1032" s="26" t="s">
        <v>1625</v>
      </c>
      <c r="F1032" s="65">
        <v>18</v>
      </c>
    </row>
    <row r="1033" spans="1:7" x14ac:dyDescent="0.2">
      <c r="A1033" s="26" t="s">
        <v>4398</v>
      </c>
      <c r="B1033" s="26" t="s">
        <v>1347</v>
      </c>
      <c r="C1033" s="26" t="s">
        <v>660</v>
      </c>
      <c r="D1033" s="26" t="s">
        <v>937</v>
      </c>
      <c r="E1033" s="26" t="s">
        <v>1626</v>
      </c>
      <c r="F1033" s="65">
        <v>38</v>
      </c>
    </row>
    <row r="1034" spans="1:7" x14ac:dyDescent="0.2">
      <c r="A1034" s="26" t="s">
        <v>5627</v>
      </c>
      <c r="B1034" s="26" t="s">
        <v>1347</v>
      </c>
      <c r="C1034" s="26" t="s">
        <v>660</v>
      </c>
      <c r="D1034" s="26" t="s">
        <v>936</v>
      </c>
      <c r="E1034" s="26" t="s">
        <v>1625</v>
      </c>
      <c r="F1034" s="65">
        <v>18</v>
      </c>
    </row>
    <row r="1035" spans="1:7" x14ac:dyDescent="0.2">
      <c r="A1035" s="26" t="s">
        <v>5628</v>
      </c>
      <c r="B1035" s="26" t="s">
        <v>3828</v>
      </c>
      <c r="C1035" s="26" t="s">
        <v>660</v>
      </c>
      <c r="D1035" s="26" t="s">
        <v>936</v>
      </c>
      <c r="E1035" s="26" t="s">
        <v>1625</v>
      </c>
      <c r="F1035" s="65">
        <v>18</v>
      </c>
    </row>
    <row r="1036" spans="1:7" x14ac:dyDescent="0.2">
      <c r="A1036" s="26" t="s">
        <v>5631</v>
      </c>
      <c r="B1036" s="26" t="s">
        <v>3830</v>
      </c>
      <c r="C1036" s="26" t="s">
        <v>660</v>
      </c>
      <c r="D1036" s="26" t="s">
        <v>936</v>
      </c>
      <c r="E1036" s="26" t="s">
        <v>1625</v>
      </c>
      <c r="F1036" s="65">
        <v>18</v>
      </c>
    </row>
    <row r="1037" spans="1:7" x14ac:dyDescent="0.2">
      <c r="A1037" s="26" t="s">
        <v>5633</v>
      </c>
      <c r="B1037" s="26" t="s">
        <v>3832</v>
      </c>
      <c r="C1037" s="26" t="s">
        <v>660</v>
      </c>
      <c r="D1037" s="26" t="s">
        <v>936</v>
      </c>
      <c r="E1037" s="26" t="s">
        <v>1625</v>
      </c>
      <c r="F1037" s="65">
        <v>18</v>
      </c>
    </row>
    <row r="1038" spans="1:7" x14ac:dyDescent="0.2">
      <c r="A1038" s="26" t="s">
        <v>4357</v>
      </c>
      <c r="B1038" s="26" t="s">
        <v>1348</v>
      </c>
      <c r="C1038" s="26" t="s">
        <v>660</v>
      </c>
      <c r="D1038" s="26" t="s">
        <v>937</v>
      </c>
      <c r="E1038" s="26" t="s">
        <v>1626</v>
      </c>
      <c r="F1038" s="65">
        <v>38</v>
      </c>
    </row>
    <row r="1039" spans="1:7" x14ac:dyDescent="0.2">
      <c r="A1039" s="26" t="s">
        <v>4358</v>
      </c>
      <c r="B1039" s="26" t="s">
        <v>1348</v>
      </c>
      <c r="C1039" s="26" t="s">
        <v>660</v>
      </c>
      <c r="D1039" s="26" t="s">
        <v>937</v>
      </c>
      <c r="E1039" s="26" t="s">
        <v>1632</v>
      </c>
      <c r="F1039" s="65">
        <v>38</v>
      </c>
    </row>
    <row r="1040" spans="1:7" x14ac:dyDescent="0.2">
      <c r="A1040" s="26" t="s">
        <v>795</v>
      </c>
      <c r="B1040" s="26" t="s">
        <v>1348</v>
      </c>
      <c r="C1040" s="26" t="s">
        <v>660</v>
      </c>
      <c r="D1040" s="26" t="s">
        <v>937</v>
      </c>
      <c r="E1040" s="26" t="s">
        <v>1640</v>
      </c>
      <c r="F1040" s="65">
        <v>38</v>
      </c>
      <c r="G1040" s="33"/>
    </row>
    <row r="1041" spans="1:6" x14ac:dyDescent="0.2">
      <c r="A1041" s="26" t="s">
        <v>5634</v>
      </c>
      <c r="B1041" s="26" t="s">
        <v>1348</v>
      </c>
      <c r="C1041" s="26" t="s">
        <v>660</v>
      </c>
      <c r="D1041" s="26" t="s">
        <v>936</v>
      </c>
      <c r="E1041" s="26" t="s">
        <v>1625</v>
      </c>
      <c r="F1041" s="65">
        <v>18</v>
      </c>
    </row>
    <row r="1042" spans="1:6" x14ac:dyDescent="0.2">
      <c r="A1042" s="26" t="s">
        <v>4356</v>
      </c>
      <c r="B1042" s="26" t="s">
        <v>3835</v>
      </c>
      <c r="C1042" s="26" t="s">
        <v>660</v>
      </c>
      <c r="D1042" s="26" t="s">
        <v>936</v>
      </c>
      <c r="E1042" s="26" t="s">
        <v>1625</v>
      </c>
      <c r="F1042" s="65">
        <v>10</v>
      </c>
    </row>
    <row r="1043" spans="1:6" x14ac:dyDescent="0.2">
      <c r="A1043" s="26" t="s">
        <v>5635</v>
      </c>
      <c r="B1043" s="26" t="s">
        <v>3837</v>
      </c>
      <c r="C1043" s="26" t="s">
        <v>660</v>
      </c>
      <c r="D1043" s="26" t="s">
        <v>936</v>
      </c>
      <c r="E1043" s="26" t="s">
        <v>1625</v>
      </c>
      <c r="F1043" s="65">
        <v>18</v>
      </c>
    </row>
    <row r="1044" spans="1:6" x14ac:dyDescent="0.2">
      <c r="A1044" s="26" t="s">
        <v>5637</v>
      </c>
      <c r="B1044" s="26" t="s">
        <v>3839</v>
      </c>
      <c r="C1044" s="26" t="s">
        <v>660</v>
      </c>
      <c r="D1044" s="26" t="s">
        <v>936</v>
      </c>
      <c r="E1044" s="26" t="s">
        <v>1625</v>
      </c>
      <c r="F1044" s="65">
        <v>18</v>
      </c>
    </row>
    <row r="1045" spans="1:6" x14ac:dyDescent="0.2">
      <c r="A1045" s="26" t="s">
        <v>5638</v>
      </c>
      <c r="B1045" s="26" t="s">
        <v>3841</v>
      </c>
      <c r="C1045" s="26" t="s">
        <v>660</v>
      </c>
      <c r="D1045" s="26" t="s">
        <v>936</v>
      </c>
      <c r="E1045" s="26" t="s">
        <v>1625</v>
      </c>
      <c r="F1045" s="65">
        <v>18</v>
      </c>
    </row>
    <row r="1046" spans="1:6" x14ac:dyDescent="0.2">
      <c r="A1046" s="26" t="s">
        <v>5639</v>
      </c>
      <c r="B1046" s="26" t="s">
        <v>3843</v>
      </c>
      <c r="C1046" s="26" t="s">
        <v>660</v>
      </c>
      <c r="D1046" s="26" t="s">
        <v>936</v>
      </c>
      <c r="E1046" s="26" t="s">
        <v>1625</v>
      </c>
      <c r="F1046" s="65">
        <v>18</v>
      </c>
    </row>
    <row r="1047" spans="1:6" x14ac:dyDescent="0.2">
      <c r="A1047" s="26" t="s">
        <v>5640</v>
      </c>
      <c r="B1047" s="26" t="s">
        <v>3936</v>
      </c>
      <c r="C1047" s="26" t="s">
        <v>660</v>
      </c>
      <c r="D1047" s="26" t="s">
        <v>936</v>
      </c>
      <c r="E1047" s="26" t="s">
        <v>1625</v>
      </c>
      <c r="F1047" s="65">
        <v>18</v>
      </c>
    </row>
    <row r="1048" spans="1:6" x14ac:dyDescent="0.2">
      <c r="A1048" s="26" t="s">
        <v>5641</v>
      </c>
      <c r="B1048" s="26" t="s">
        <v>3845</v>
      </c>
      <c r="C1048" s="26" t="s">
        <v>660</v>
      </c>
      <c r="D1048" s="26" t="s">
        <v>936</v>
      </c>
      <c r="E1048" s="26" t="s">
        <v>1625</v>
      </c>
      <c r="F1048" s="65">
        <v>18</v>
      </c>
    </row>
    <row r="1049" spans="1:6" x14ac:dyDescent="0.2">
      <c r="A1049" s="26" t="s">
        <v>4360</v>
      </c>
      <c r="B1049" s="26" t="s">
        <v>1349</v>
      </c>
      <c r="C1049" s="26" t="s">
        <v>660</v>
      </c>
      <c r="D1049" s="26" t="s">
        <v>937</v>
      </c>
      <c r="E1049" s="26" t="s">
        <v>1632</v>
      </c>
      <c r="F1049" s="65">
        <v>38</v>
      </c>
    </row>
    <row r="1050" spans="1:6" x14ac:dyDescent="0.2">
      <c r="A1050" s="26" t="s">
        <v>4361</v>
      </c>
      <c r="B1050" s="26" t="s">
        <v>1349</v>
      </c>
      <c r="C1050" s="26" t="s">
        <v>660</v>
      </c>
      <c r="D1050" s="26" t="s">
        <v>937</v>
      </c>
      <c r="E1050" s="26" t="s">
        <v>1626</v>
      </c>
      <c r="F1050" s="65">
        <v>38</v>
      </c>
    </row>
    <row r="1051" spans="1:6" x14ac:dyDescent="0.2">
      <c r="A1051" s="26" t="s">
        <v>5642</v>
      </c>
      <c r="B1051" s="26" t="s">
        <v>1349</v>
      </c>
      <c r="C1051" s="26" t="s">
        <v>660</v>
      </c>
      <c r="D1051" s="26" t="s">
        <v>936</v>
      </c>
      <c r="E1051" s="26" t="s">
        <v>1625</v>
      </c>
      <c r="F1051" s="65">
        <v>18</v>
      </c>
    </row>
    <row r="1052" spans="1:6" x14ac:dyDescent="0.2">
      <c r="A1052" s="26" t="s">
        <v>4359</v>
      </c>
      <c r="B1052" s="26" t="s">
        <v>3848</v>
      </c>
      <c r="C1052" s="26" t="s">
        <v>660</v>
      </c>
      <c r="D1052" s="26" t="s">
        <v>936</v>
      </c>
      <c r="E1052" s="26" t="s">
        <v>1625</v>
      </c>
      <c r="F1052" s="65">
        <v>10</v>
      </c>
    </row>
    <row r="1053" spans="1:6" x14ac:dyDescent="0.2">
      <c r="A1053" s="26" t="s">
        <v>5644</v>
      </c>
      <c r="B1053" s="26" t="s">
        <v>1350</v>
      </c>
      <c r="C1053" s="26" t="s">
        <v>660</v>
      </c>
      <c r="D1053" s="26" t="s">
        <v>936</v>
      </c>
      <c r="E1053" s="26" t="s">
        <v>1625</v>
      </c>
      <c r="F1053" s="65">
        <v>18</v>
      </c>
    </row>
    <row r="1054" spans="1:6" x14ac:dyDescent="0.2">
      <c r="A1054" s="26" t="s">
        <v>4362</v>
      </c>
      <c r="B1054" s="26" t="s">
        <v>1351</v>
      </c>
      <c r="C1054" s="26" t="s">
        <v>660</v>
      </c>
      <c r="D1054" s="26" t="s">
        <v>936</v>
      </c>
      <c r="E1054" s="26" t="s">
        <v>1625</v>
      </c>
      <c r="F1054" s="65">
        <v>10</v>
      </c>
    </row>
    <row r="1055" spans="1:6" x14ac:dyDescent="0.2">
      <c r="A1055" s="26" t="s">
        <v>5645</v>
      </c>
      <c r="B1055" s="26" t="s">
        <v>3850</v>
      </c>
      <c r="C1055" s="26" t="s">
        <v>660</v>
      </c>
      <c r="D1055" s="26" t="s">
        <v>936</v>
      </c>
      <c r="E1055" s="26" t="s">
        <v>1625</v>
      </c>
      <c r="F1055" s="65">
        <v>18</v>
      </c>
    </row>
    <row r="1056" spans="1:6" x14ac:dyDescent="0.2">
      <c r="A1056" s="26" t="s">
        <v>5646</v>
      </c>
      <c r="B1056" s="26" t="s">
        <v>3852</v>
      </c>
      <c r="C1056" s="26" t="s">
        <v>660</v>
      </c>
      <c r="D1056" s="26" t="s">
        <v>936</v>
      </c>
      <c r="E1056" s="26" t="s">
        <v>1625</v>
      </c>
      <c r="F1056" s="65">
        <v>18</v>
      </c>
    </row>
    <row r="1057" spans="1:6" x14ac:dyDescent="0.2">
      <c r="A1057" s="26" t="s">
        <v>5647</v>
      </c>
      <c r="B1057" s="26" t="s">
        <v>3854</v>
      </c>
      <c r="C1057" s="26" t="s">
        <v>660</v>
      </c>
      <c r="D1057" s="26" t="s">
        <v>936</v>
      </c>
      <c r="E1057" s="26" t="s">
        <v>1625</v>
      </c>
      <c r="F1057" s="65">
        <v>18</v>
      </c>
    </row>
    <row r="1058" spans="1:6" x14ac:dyDescent="0.2">
      <c r="A1058" s="26" t="s">
        <v>5648</v>
      </c>
      <c r="B1058" s="26" t="s">
        <v>3856</v>
      </c>
      <c r="C1058" s="26" t="s">
        <v>660</v>
      </c>
      <c r="D1058" s="26" t="s">
        <v>936</v>
      </c>
      <c r="E1058" s="26" t="s">
        <v>1625</v>
      </c>
      <c r="F1058" s="65">
        <v>18</v>
      </c>
    </row>
    <row r="1059" spans="1:6" x14ac:dyDescent="0.2">
      <c r="A1059" s="26" t="s">
        <v>4363</v>
      </c>
      <c r="B1059" s="26" t="s">
        <v>1352</v>
      </c>
      <c r="C1059" s="26" t="s">
        <v>660</v>
      </c>
      <c r="D1059" s="26" t="s">
        <v>937</v>
      </c>
      <c r="E1059" s="26" t="s">
        <v>1626</v>
      </c>
      <c r="F1059" s="65">
        <v>38</v>
      </c>
    </row>
    <row r="1060" spans="1:6" x14ac:dyDescent="0.2">
      <c r="A1060" s="26" t="s">
        <v>5653</v>
      </c>
      <c r="B1060" s="26" t="s">
        <v>1352</v>
      </c>
      <c r="C1060" s="26" t="s">
        <v>660</v>
      </c>
      <c r="D1060" s="26" t="s">
        <v>936</v>
      </c>
      <c r="E1060" s="26" t="s">
        <v>1625</v>
      </c>
      <c r="F1060" s="65">
        <v>18</v>
      </c>
    </row>
    <row r="1061" spans="1:6" x14ac:dyDescent="0.2">
      <c r="A1061" s="26" t="s">
        <v>4364</v>
      </c>
      <c r="B1061" s="26" t="s">
        <v>1353</v>
      </c>
      <c r="C1061" s="26" t="s">
        <v>660</v>
      </c>
      <c r="D1061" s="26" t="s">
        <v>937</v>
      </c>
      <c r="E1061" s="26" t="s">
        <v>1626</v>
      </c>
      <c r="F1061" s="65">
        <v>38</v>
      </c>
    </row>
    <row r="1062" spans="1:6" x14ac:dyDescent="0.2">
      <c r="A1062" s="26" t="s">
        <v>5654</v>
      </c>
      <c r="B1062" s="26" t="s">
        <v>1353</v>
      </c>
      <c r="C1062" s="26" t="s">
        <v>660</v>
      </c>
      <c r="D1062" s="26" t="s">
        <v>936</v>
      </c>
      <c r="E1062" s="26" t="s">
        <v>1625</v>
      </c>
      <c r="F1062" s="65">
        <v>18</v>
      </c>
    </row>
    <row r="1063" spans="1:6" x14ac:dyDescent="0.2">
      <c r="A1063" s="26" t="s">
        <v>4365</v>
      </c>
      <c r="B1063" s="26" t="s">
        <v>375</v>
      </c>
      <c r="C1063" s="26" t="s">
        <v>660</v>
      </c>
      <c r="D1063" s="26" t="s">
        <v>937</v>
      </c>
      <c r="E1063" s="26" t="s">
        <v>1632</v>
      </c>
      <c r="F1063" s="65">
        <v>38</v>
      </c>
    </row>
    <row r="1064" spans="1:6" x14ac:dyDescent="0.2">
      <c r="A1064" s="26" t="s">
        <v>4366</v>
      </c>
      <c r="B1064" s="26" t="s">
        <v>3859</v>
      </c>
      <c r="C1064" s="26" t="s">
        <v>660</v>
      </c>
      <c r="D1064" s="26" t="s">
        <v>936</v>
      </c>
      <c r="E1064" s="26" t="s">
        <v>1625</v>
      </c>
      <c r="F1064" s="65">
        <v>10</v>
      </c>
    </row>
    <row r="1065" spans="1:6" x14ac:dyDescent="0.2">
      <c r="A1065" s="26" t="s">
        <v>5657</v>
      </c>
      <c r="B1065" s="26" t="s">
        <v>3861</v>
      </c>
      <c r="C1065" s="26" t="s">
        <v>660</v>
      </c>
      <c r="D1065" s="26" t="s">
        <v>936</v>
      </c>
      <c r="E1065" s="26" t="s">
        <v>1625</v>
      </c>
      <c r="F1065" s="65">
        <v>18</v>
      </c>
    </row>
    <row r="1066" spans="1:6" x14ac:dyDescent="0.2">
      <c r="A1066" s="26" t="s">
        <v>5659</v>
      </c>
      <c r="B1066" s="26" t="s">
        <v>3863</v>
      </c>
      <c r="C1066" s="26" t="s">
        <v>660</v>
      </c>
      <c r="D1066" s="26" t="s">
        <v>936</v>
      </c>
      <c r="E1066" s="26" t="s">
        <v>1625</v>
      </c>
      <c r="F1066" s="65">
        <v>18</v>
      </c>
    </row>
    <row r="1067" spans="1:6" x14ac:dyDescent="0.2">
      <c r="A1067" s="26" t="s">
        <v>4367</v>
      </c>
      <c r="B1067" s="26" t="s">
        <v>1354</v>
      </c>
      <c r="C1067" s="26" t="s">
        <v>660</v>
      </c>
      <c r="D1067" s="26" t="s">
        <v>937</v>
      </c>
      <c r="E1067" s="26" t="s">
        <v>1626</v>
      </c>
      <c r="F1067" s="65">
        <v>38</v>
      </c>
    </row>
    <row r="1068" spans="1:6" x14ac:dyDescent="0.2">
      <c r="A1068" s="26" t="s">
        <v>5664</v>
      </c>
      <c r="B1068" s="26" t="s">
        <v>3865</v>
      </c>
      <c r="C1068" s="26" t="s">
        <v>660</v>
      </c>
      <c r="D1068" s="26" t="s">
        <v>936</v>
      </c>
      <c r="E1068" s="26" t="s">
        <v>1625</v>
      </c>
      <c r="F1068" s="65">
        <v>18</v>
      </c>
    </row>
    <row r="1069" spans="1:6" x14ac:dyDescent="0.2">
      <c r="A1069" s="26" t="s">
        <v>5672</v>
      </c>
      <c r="B1069" s="26" t="s">
        <v>3867</v>
      </c>
      <c r="C1069" s="26" t="s">
        <v>660</v>
      </c>
      <c r="D1069" s="26" t="s">
        <v>936</v>
      </c>
      <c r="E1069" s="26" t="s">
        <v>1625</v>
      </c>
      <c r="F1069" s="65">
        <v>18</v>
      </c>
    </row>
    <row r="1070" spans="1:6" x14ac:dyDescent="0.2">
      <c r="A1070" s="26" t="s">
        <v>4368</v>
      </c>
      <c r="B1070" s="26" t="s">
        <v>1355</v>
      </c>
      <c r="C1070" s="26" t="s">
        <v>660</v>
      </c>
      <c r="D1070" s="26" t="s">
        <v>937</v>
      </c>
      <c r="E1070" s="26" t="s">
        <v>1626</v>
      </c>
      <c r="F1070" s="65">
        <v>38</v>
      </c>
    </row>
    <row r="1071" spans="1:6" x14ac:dyDescent="0.2">
      <c r="A1071" s="26" t="s">
        <v>5673</v>
      </c>
      <c r="B1071" s="26" t="s">
        <v>1355</v>
      </c>
      <c r="C1071" s="26" t="s">
        <v>660</v>
      </c>
      <c r="D1071" s="26" t="s">
        <v>936</v>
      </c>
      <c r="E1071" s="26" t="s">
        <v>1625</v>
      </c>
      <c r="F1071" s="65">
        <v>18</v>
      </c>
    </row>
    <row r="1072" spans="1:6" x14ac:dyDescent="0.2">
      <c r="A1072" s="26" t="s">
        <v>5680</v>
      </c>
      <c r="B1072" s="26" t="s">
        <v>3870</v>
      </c>
      <c r="C1072" s="26" t="s">
        <v>660</v>
      </c>
      <c r="D1072" s="26" t="s">
        <v>936</v>
      </c>
      <c r="E1072" s="26" t="s">
        <v>1625</v>
      </c>
      <c r="F1072" s="65">
        <v>18</v>
      </c>
    </row>
    <row r="1073" spans="1:6" x14ac:dyDescent="0.2">
      <c r="A1073" s="26" t="s">
        <v>5681</v>
      </c>
      <c r="B1073" s="26" t="s">
        <v>1356</v>
      </c>
      <c r="C1073" s="26" t="s">
        <v>660</v>
      </c>
      <c r="D1073" s="26" t="s">
        <v>936</v>
      </c>
      <c r="E1073" s="26" t="s">
        <v>1625</v>
      </c>
      <c r="F1073" s="65">
        <v>18</v>
      </c>
    </row>
    <row r="1074" spans="1:6" x14ac:dyDescent="0.2">
      <c r="A1074" s="26" t="s">
        <v>4369</v>
      </c>
      <c r="B1074" s="26" t="s">
        <v>1357</v>
      </c>
      <c r="C1074" s="26" t="s">
        <v>660</v>
      </c>
      <c r="D1074" s="26" t="s">
        <v>937</v>
      </c>
      <c r="E1074" s="26" t="s">
        <v>1626</v>
      </c>
      <c r="F1074" s="65">
        <v>38</v>
      </c>
    </row>
    <row r="1075" spans="1:6" x14ac:dyDescent="0.2">
      <c r="A1075" s="26" t="s">
        <v>5684</v>
      </c>
      <c r="B1075" s="26" t="s">
        <v>3872</v>
      </c>
      <c r="C1075" s="26" t="s">
        <v>660</v>
      </c>
      <c r="D1075" s="26" t="s">
        <v>936</v>
      </c>
      <c r="E1075" s="26" t="s">
        <v>1625</v>
      </c>
      <c r="F1075" s="65">
        <v>18</v>
      </c>
    </row>
    <row r="1076" spans="1:6" x14ac:dyDescent="0.2">
      <c r="A1076" s="26" t="s">
        <v>4370</v>
      </c>
      <c r="B1076" s="26" t="s">
        <v>1360</v>
      </c>
      <c r="C1076" s="26" t="s">
        <v>660</v>
      </c>
      <c r="D1076" s="26" t="s">
        <v>937</v>
      </c>
      <c r="E1076" s="26" t="s">
        <v>1632</v>
      </c>
      <c r="F1076" s="65">
        <v>38</v>
      </c>
    </row>
    <row r="1077" spans="1:6" x14ac:dyDescent="0.2">
      <c r="A1077" s="26" t="s">
        <v>4371</v>
      </c>
      <c r="B1077" s="26" t="s">
        <v>1360</v>
      </c>
      <c r="C1077" s="26" t="s">
        <v>660</v>
      </c>
      <c r="D1077" s="26" t="s">
        <v>937</v>
      </c>
      <c r="E1077" s="26" t="s">
        <v>1626</v>
      </c>
      <c r="F1077" s="65">
        <v>38</v>
      </c>
    </row>
    <row r="1078" spans="1:6" x14ac:dyDescent="0.2">
      <c r="A1078" s="26" t="s">
        <v>5689</v>
      </c>
      <c r="B1078" s="26" t="s">
        <v>1358</v>
      </c>
      <c r="C1078" s="26" t="s">
        <v>660</v>
      </c>
      <c r="D1078" s="26" t="s">
        <v>936</v>
      </c>
      <c r="E1078" s="26" t="s">
        <v>1625</v>
      </c>
      <c r="F1078" s="65">
        <v>18</v>
      </c>
    </row>
    <row r="1079" spans="1:6" x14ac:dyDescent="0.2">
      <c r="A1079" s="26" t="s">
        <v>4399</v>
      </c>
      <c r="B1079" s="26" t="s">
        <v>1361</v>
      </c>
      <c r="C1079" s="26" t="s">
        <v>660</v>
      </c>
      <c r="D1079" s="26" t="s">
        <v>937</v>
      </c>
      <c r="E1079" s="26" t="s">
        <v>1632</v>
      </c>
      <c r="F1079" s="65">
        <v>38</v>
      </c>
    </row>
    <row r="1080" spans="1:6" x14ac:dyDescent="0.2">
      <c r="A1080" s="26" t="s">
        <v>4400</v>
      </c>
      <c r="B1080" s="26" t="s">
        <v>1359</v>
      </c>
      <c r="C1080" s="26" t="s">
        <v>660</v>
      </c>
      <c r="D1080" s="26" t="s">
        <v>937</v>
      </c>
      <c r="E1080" s="26" t="s">
        <v>1626</v>
      </c>
      <c r="F1080" s="65">
        <v>38</v>
      </c>
    </row>
    <row r="1081" spans="1:6" x14ac:dyDescent="0.2">
      <c r="A1081" s="26" t="s">
        <v>5691</v>
      </c>
      <c r="B1081" s="26" t="s">
        <v>1359</v>
      </c>
      <c r="C1081" s="26" t="s">
        <v>660</v>
      </c>
      <c r="D1081" s="26" t="s">
        <v>936</v>
      </c>
      <c r="E1081" s="26" t="s">
        <v>1625</v>
      </c>
      <c r="F1081" s="65">
        <v>18</v>
      </c>
    </row>
    <row r="1082" spans="1:6" x14ac:dyDescent="0.2">
      <c r="A1082" s="26" t="s">
        <v>5692</v>
      </c>
      <c r="B1082" s="26" t="s">
        <v>1362</v>
      </c>
      <c r="C1082" s="26" t="s">
        <v>660</v>
      </c>
      <c r="D1082" s="26" t="s">
        <v>936</v>
      </c>
      <c r="E1082" s="26" t="s">
        <v>1625</v>
      </c>
      <c r="F1082" s="65">
        <v>18</v>
      </c>
    </row>
    <row r="1083" spans="1:6" x14ac:dyDescent="0.2">
      <c r="A1083" s="26" t="s">
        <v>5693</v>
      </c>
      <c r="B1083" s="26" t="s">
        <v>1364</v>
      </c>
      <c r="C1083" s="26" t="s">
        <v>660</v>
      </c>
      <c r="D1083" s="26" t="s">
        <v>936</v>
      </c>
      <c r="E1083" s="26" t="s">
        <v>1625</v>
      </c>
      <c r="F1083" s="65">
        <v>18</v>
      </c>
    </row>
    <row r="1084" spans="1:6" x14ac:dyDescent="0.2">
      <c r="A1084" s="26" t="s">
        <v>4401</v>
      </c>
      <c r="B1084" s="26" t="s">
        <v>1363</v>
      </c>
      <c r="C1084" s="26" t="s">
        <v>660</v>
      </c>
      <c r="D1084" s="26" t="s">
        <v>937</v>
      </c>
      <c r="E1084" s="26" t="s">
        <v>1625</v>
      </c>
      <c r="F1084" s="65">
        <v>38</v>
      </c>
    </row>
    <row r="1085" spans="1:6" x14ac:dyDescent="0.2">
      <c r="A1085" s="26" t="s">
        <v>5695</v>
      </c>
      <c r="B1085" s="26" t="s">
        <v>1365</v>
      </c>
      <c r="C1085" s="26" t="s">
        <v>660</v>
      </c>
      <c r="D1085" s="26" t="s">
        <v>936</v>
      </c>
      <c r="E1085" s="26" t="s">
        <v>1625</v>
      </c>
      <c r="F1085" s="65">
        <v>18</v>
      </c>
    </row>
    <row r="1086" spans="1:6" x14ac:dyDescent="0.2">
      <c r="A1086" s="26" t="s">
        <v>5702</v>
      </c>
      <c r="B1086" s="26" t="s">
        <v>1366</v>
      </c>
      <c r="C1086" s="26" t="s">
        <v>660</v>
      </c>
      <c r="D1086" s="26" t="s">
        <v>936</v>
      </c>
      <c r="E1086" s="26" t="s">
        <v>1625</v>
      </c>
      <c r="F1086" s="65">
        <v>18</v>
      </c>
    </row>
    <row r="1087" spans="1:6" x14ac:dyDescent="0.2">
      <c r="A1087" s="26" t="s">
        <v>5703</v>
      </c>
      <c r="B1087" s="26" t="s">
        <v>1367</v>
      </c>
      <c r="C1087" s="26" t="s">
        <v>660</v>
      </c>
      <c r="D1087" s="26" t="s">
        <v>936</v>
      </c>
      <c r="E1087" s="26" t="s">
        <v>1625</v>
      </c>
      <c r="F1087" s="65">
        <v>18</v>
      </c>
    </row>
    <row r="1088" spans="1:6" x14ac:dyDescent="0.2">
      <c r="A1088" s="26" t="s">
        <v>5704</v>
      </c>
      <c r="B1088" s="26" t="s">
        <v>1370</v>
      </c>
      <c r="C1088" s="26" t="s">
        <v>660</v>
      </c>
      <c r="D1088" s="26" t="s">
        <v>936</v>
      </c>
      <c r="E1088" s="26" t="s">
        <v>1625</v>
      </c>
      <c r="F1088" s="65">
        <v>18</v>
      </c>
    </row>
    <row r="1089" spans="1:7" x14ac:dyDescent="0.2">
      <c r="A1089" s="26" t="s">
        <v>796</v>
      </c>
      <c r="B1089" s="26" t="s">
        <v>1369</v>
      </c>
      <c r="C1089" s="26" t="s">
        <v>660</v>
      </c>
      <c r="D1089" s="26" t="s">
        <v>937</v>
      </c>
      <c r="E1089" s="26" t="s">
        <v>1626</v>
      </c>
      <c r="F1089" s="65">
        <v>38</v>
      </c>
      <c r="G1089" s="33"/>
    </row>
    <row r="1090" spans="1:7" x14ac:dyDescent="0.2">
      <c r="A1090" s="26" t="s">
        <v>4372</v>
      </c>
      <c r="B1090" s="26" t="s">
        <v>1368</v>
      </c>
      <c r="C1090" s="26" t="s">
        <v>660</v>
      </c>
      <c r="D1090" s="26" t="s">
        <v>937</v>
      </c>
      <c r="E1090" s="26" t="s">
        <v>1632</v>
      </c>
      <c r="F1090" s="65">
        <v>38</v>
      </c>
      <c r="G1090" s="33"/>
    </row>
    <row r="1091" spans="1:7" x14ac:dyDescent="0.2">
      <c r="A1091" s="26" t="s">
        <v>5708</v>
      </c>
      <c r="B1091" s="26" t="s">
        <v>1371</v>
      </c>
      <c r="C1091" s="26" t="s">
        <v>660</v>
      </c>
      <c r="D1091" s="26" t="s">
        <v>936</v>
      </c>
      <c r="E1091" s="26" t="s">
        <v>1625</v>
      </c>
      <c r="F1091" s="65">
        <v>18</v>
      </c>
    </row>
    <row r="1092" spans="1:7" x14ac:dyDescent="0.2">
      <c r="A1092" s="26" t="s">
        <v>4373</v>
      </c>
      <c r="B1092" s="26" t="s">
        <v>1372</v>
      </c>
      <c r="C1092" s="26" t="s">
        <v>660</v>
      </c>
      <c r="D1092" s="26" t="s">
        <v>936</v>
      </c>
      <c r="E1092" s="26" t="s">
        <v>1625</v>
      </c>
      <c r="F1092" s="65">
        <v>25</v>
      </c>
    </row>
    <row r="1093" spans="1:7" x14ac:dyDescent="0.2">
      <c r="A1093" s="26" t="s">
        <v>4374</v>
      </c>
      <c r="B1093" s="26" t="s">
        <v>1373</v>
      </c>
      <c r="C1093" s="26" t="s">
        <v>660</v>
      </c>
      <c r="D1093" s="26" t="s">
        <v>936</v>
      </c>
      <c r="E1093" s="26" t="s">
        <v>1625</v>
      </c>
      <c r="F1093" s="65">
        <v>2.5</v>
      </c>
    </row>
    <row r="1094" spans="1:7" x14ac:dyDescent="0.2">
      <c r="A1094" s="26" t="s">
        <v>4375</v>
      </c>
      <c r="B1094" s="26" t="s">
        <v>1374</v>
      </c>
      <c r="C1094" s="26" t="s">
        <v>660</v>
      </c>
      <c r="D1094" s="26" t="s">
        <v>936</v>
      </c>
      <c r="E1094" s="26" t="s">
        <v>1625</v>
      </c>
      <c r="F1094" s="65">
        <v>3</v>
      </c>
    </row>
    <row r="1095" spans="1:7" x14ac:dyDescent="0.2">
      <c r="A1095" s="26" t="s">
        <v>4376</v>
      </c>
      <c r="B1095" s="26" t="s">
        <v>479</v>
      </c>
      <c r="C1095" s="26" t="s">
        <v>660</v>
      </c>
      <c r="D1095" s="26" t="s">
        <v>936</v>
      </c>
      <c r="E1095" s="26" t="s">
        <v>1625</v>
      </c>
      <c r="F1095" s="65">
        <v>3</v>
      </c>
    </row>
    <row r="1096" spans="1:7" x14ac:dyDescent="0.2">
      <c r="A1096" s="26" t="s">
        <v>4377</v>
      </c>
      <c r="B1096" s="26" t="s">
        <v>1375</v>
      </c>
      <c r="C1096" s="26" t="s">
        <v>660</v>
      </c>
      <c r="D1096" s="26" t="s">
        <v>936</v>
      </c>
      <c r="E1096" s="26" t="s">
        <v>1625</v>
      </c>
      <c r="F1096" s="65">
        <v>3</v>
      </c>
    </row>
    <row r="1097" spans="1:7" x14ac:dyDescent="0.2">
      <c r="A1097" s="26" t="s">
        <v>5989</v>
      </c>
      <c r="B1097" s="26" t="s">
        <v>5989</v>
      </c>
      <c r="C1097" s="26" t="s">
        <v>660</v>
      </c>
      <c r="D1097" s="26" t="s">
        <v>936</v>
      </c>
      <c r="E1097" s="26" t="s">
        <v>1625</v>
      </c>
      <c r="F1097" s="65">
        <v>3</v>
      </c>
    </row>
    <row r="1098" spans="1:7" x14ac:dyDescent="0.2">
      <c r="A1098" s="26" t="s">
        <v>4378</v>
      </c>
      <c r="B1098" s="26" t="s">
        <v>797</v>
      </c>
      <c r="C1098" s="26" t="s">
        <v>660</v>
      </c>
      <c r="D1098" s="26" t="s">
        <v>936</v>
      </c>
      <c r="E1098" s="26" t="s">
        <v>1625</v>
      </c>
      <c r="F1098" s="65">
        <v>3</v>
      </c>
    </row>
    <row r="1099" spans="1:7" x14ac:dyDescent="0.2">
      <c r="A1099" s="26" t="s">
        <v>4379</v>
      </c>
      <c r="B1099" s="26" t="s">
        <v>473</v>
      </c>
      <c r="C1099" s="26" t="s">
        <v>660</v>
      </c>
      <c r="D1099" s="26" t="s">
        <v>936</v>
      </c>
      <c r="E1099" s="26" t="s">
        <v>1625</v>
      </c>
      <c r="F1099" s="65">
        <v>3</v>
      </c>
    </row>
    <row r="1100" spans="1:7" x14ac:dyDescent="0.2">
      <c r="A1100" s="26" t="s">
        <v>4380</v>
      </c>
      <c r="B1100" s="26" t="s">
        <v>1378</v>
      </c>
      <c r="C1100" s="26" t="s">
        <v>660</v>
      </c>
      <c r="D1100" s="26" t="s">
        <v>936</v>
      </c>
      <c r="E1100" s="26" t="s">
        <v>1625</v>
      </c>
      <c r="F1100" s="65">
        <v>3</v>
      </c>
    </row>
    <row r="1101" spans="1:7" x14ac:dyDescent="0.2">
      <c r="A1101" s="26" t="s">
        <v>4381</v>
      </c>
      <c r="B1101" s="26" t="s">
        <v>476</v>
      </c>
      <c r="C1101" s="26" t="s">
        <v>660</v>
      </c>
      <c r="D1101" s="26" t="s">
        <v>936</v>
      </c>
      <c r="E1101" s="26" t="s">
        <v>1625</v>
      </c>
      <c r="F1101" s="65">
        <v>3</v>
      </c>
    </row>
    <row r="1102" spans="1:7" x14ac:dyDescent="0.2">
      <c r="A1102" s="26" t="s">
        <v>4382</v>
      </c>
      <c r="B1102" s="26" t="s">
        <v>1379</v>
      </c>
      <c r="C1102" s="26" t="s">
        <v>660</v>
      </c>
      <c r="D1102" s="26" t="s">
        <v>936</v>
      </c>
      <c r="E1102" s="26" t="s">
        <v>1625</v>
      </c>
      <c r="F1102" s="65">
        <v>3</v>
      </c>
    </row>
    <row r="1103" spans="1:7" x14ac:dyDescent="0.2">
      <c r="A1103" s="26" t="s">
        <v>4383</v>
      </c>
      <c r="B1103" s="26" t="s">
        <v>478</v>
      </c>
      <c r="C1103" s="26" t="s">
        <v>660</v>
      </c>
      <c r="D1103" s="26" t="s">
        <v>936</v>
      </c>
      <c r="E1103" s="26" t="s">
        <v>1625</v>
      </c>
      <c r="F1103" s="65">
        <v>3</v>
      </c>
    </row>
    <row r="1104" spans="1:7" x14ac:dyDescent="0.2">
      <c r="A1104" s="26" t="s">
        <v>4384</v>
      </c>
      <c r="B1104" s="26" t="s">
        <v>1380</v>
      </c>
      <c r="C1104" s="26" t="s">
        <v>660</v>
      </c>
      <c r="D1104" s="26" t="s">
        <v>936</v>
      </c>
      <c r="E1104" s="26" t="s">
        <v>1625</v>
      </c>
      <c r="F1104" s="65">
        <v>3</v>
      </c>
    </row>
    <row r="1105" spans="1:6" x14ac:dyDescent="0.2">
      <c r="A1105" s="26" t="s">
        <v>4385</v>
      </c>
      <c r="B1105" s="26" t="s">
        <v>1381</v>
      </c>
      <c r="C1105" s="26" t="s">
        <v>660</v>
      </c>
      <c r="D1105" s="26" t="s">
        <v>936</v>
      </c>
      <c r="E1105" s="26" t="s">
        <v>1625</v>
      </c>
      <c r="F1105" s="65">
        <v>3</v>
      </c>
    </row>
    <row r="1106" spans="1:6" x14ac:dyDescent="0.2">
      <c r="A1106" s="26" t="s">
        <v>4386</v>
      </c>
      <c r="B1106" s="26" t="s">
        <v>798</v>
      </c>
      <c r="C1106" s="26" t="s">
        <v>660</v>
      </c>
      <c r="D1106" s="26" t="s">
        <v>936</v>
      </c>
      <c r="E1106" s="26" t="s">
        <v>1625</v>
      </c>
      <c r="F1106" s="65">
        <v>3</v>
      </c>
    </row>
    <row r="1107" spans="1:6" x14ac:dyDescent="0.2">
      <c r="A1107" s="26" t="s">
        <v>4387</v>
      </c>
      <c r="B1107" s="26" t="s">
        <v>1382</v>
      </c>
      <c r="C1107" s="26" t="s">
        <v>660</v>
      </c>
      <c r="D1107" s="26" t="s">
        <v>936</v>
      </c>
      <c r="E1107" s="26" t="s">
        <v>1625</v>
      </c>
      <c r="F1107" s="65">
        <v>3</v>
      </c>
    </row>
    <row r="1108" spans="1:6" x14ac:dyDescent="0.2">
      <c r="A1108" s="26" t="s">
        <v>5716</v>
      </c>
      <c r="B1108" s="26" t="s">
        <v>1383</v>
      </c>
      <c r="C1108" s="26" t="s">
        <v>660</v>
      </c>
      <c r="D1108" s="26" t="s">
        <v>936</v>
      </c>
      <c r="E1108" s="26" t="s">
        <v>1625</v>
      </c>
      <c r="F1108" s="65">
        <v>18</v>
      </c>
    </row>
    <row r="1109" spans="1:6" x14ac:dyDescent="0.2">
      <c r="A1109" s="26" t="s">
        <v>5717</v>
      </c>
      <c r="B1109" s="26" t="s">
        <v>3757</v>
      </c>
      <c r="C1109" s="26" t="s">
        <v>660</v>
      </c>
      <c r="D1109" s="26" t="s">
        <v>936</v>
      </c>
      <c r="E1109" s="26" t="s">
        <v>1625</v>
      </c>
      <c r="F1109" s="65">
        <v>18</v>
      </c>
    </row>
    <row r="1110" spans="1:6" x14ac:dyDescent="0.2">
      <c r="A1110" s="26" t="s">
        <v>4388</v>
      </c>
      <c r="B1110" s="26" t="s">
        <v>3758</v>
      </c>
      <c r="C1110" s="26" t="s">
        <v>660</v>
      </c>
      <c r="D1110" s="26" t="s">
        <v>936</v>
      </c>
      <c r="E1110" s="26" t="s">
        <v>1625</v>
      </c>
      <c r="F1110" s="65">
        <v>10</v>
      </c>
    </row>
    <row r="1111" spans="1:6" x14ac:dyDescent="0.2">
      <c r="A1111" s="26" t="s">
        <v>5718</v>
      </c>
      <c r="B1111" s="26" t="s">
        <v>3738</v>
      </c>
      <c r="C1111" s="26" t="s">
        <v>660</v>
      </c>
      <c r="D1111" s="26" t="s">
        <v>936</v>
      </c>
      <c r="E1111" s="26" t="s">
        <v>1625</v>
      </c>
      <c r="F1111" s="65">
        <v>18</v>
      </c>
    </row>
    <row r="1112" spans="1:6" x14ac:dyDescent="0.2">
      <c r="A1112" s="26" t="s">
        <v>5722</v>
      </c>
      <c r="B1112" s="26" t="s">
        <v>1384</v>
      </c>
      <c r="C1112" s="26" t="s">
        <v>660</v>
      </c>
      <c r="D1112" s="26" t="s">
        <v>936</v>
      </c>
      <c r="E1112" s="26" t="s">
        <v>1625</v>
      </c>
      <c r="F1112" s="65">
        <v>18</v>
      </c>
    </row>
    <row r="1113" spans="1:6" x14ac:dyDescent="0.2">
      <c r="A1113" s="26" t="s">
        <v>5723</v>
      </c>
      <c r="B1113" s="26" t="s">
        <v>1385</v>
      </c>
      <c r="C1113" s="26" t="s">
        <v>660</v>
      </c>
      <c r="D1113" s="26" t="s">
        <v>936</v>
      </c>
      <c r="E1113" s="26" t="s">
        <v>1625</v>
      </c>
      <c r="F1113" s="65">
        <v>18</v>
      </c>
    </row>
    <row r="1114" spans="1:6" x14ac:dyDescent="0.2">
      <c r="A1114" s="26" t="s">
        <v>5731</v>
      </c>
      <c r="B1114" s="26" t="s">
        <v>1386</v>
      </c>
      <c r="C1114" s="26" t="s">
        <v>660</v>
      </c>
      <c r="D1114" s="26" t="s">
        <v>936</v>
      </c>
      <c r="E1114" s="26" t="s">
        <v>1625</v>
      </c>
      <c r="F1114" s="65">
        <v>18</v>
      </c>
    </row>
    <row r="1115" spans="1:6" x14ac:dyDescent="0.2">
      <c r="A1115" s="26" t="s">
        <v>4402</v>
      </c>
      <c r="B1115" s="26" t="s">
        <v>1387</v>
      </c>
      <c r="C1115" s="26" t="s">
        <v>660</v>
      </c>
      <c r="D1115" s="26" t="s">
        <v>936</v>
      </c>
      <c r="E1115" s="26" t="s">
        <v>1626</v>
      </c>
      <c r="F1115" s="65">
        <v>38</v>
      </c>
    </row>
    <row r="1116" spans="1:6" x14ac:dyDescent="0.2">
      <c r="A1116" s="26" t="s">
        <v>4403</v>
      </c>
      <c r="B1116" s="26" t="s">
        <v>1388</v>
      </c>
      <c r="C1116" s="26" t="s">
        <v>660</v>
      </c>
      <c r="D1116" s="26" t="s">
        <v>936</v>
      </c>
      <c r="E1116" s="26" t="s">
        <v>1626</v>
      </c>
      <c r="F1116" s="65">
        <v>38</v>
      </c>
    </row>
    <row r="1117" spans="1:6" x14ac:dyDescent="0.2">
      <c r="A1117" s="26" t="s">
        <v>5738</v>
      </c>
      <c r="B1117" s="26" t="s">
        <v>3767</v>
      </c>
      <c r="C1117" s="26" t="s">
        <v>660</v>
      </c>
      <c r="D1117" s="26" t="s">
        <v>936</v>
      </c>
      <c r="E1117" s="26" t="s">
        <v>1625</v>
      </c>
      <c r="F1117" s="65">
        <v>18</v>
      </c>
    </row>
    <row r="1118" spans="1:6" x14ac:dyDescent="0.2">
      <c r="A1118" s="26" t="s">
        <v>5739</v>
      </c>
      <c r="B1118" s="26" t="s">
        <v>1389</v>
      </c>
      <c r="C1118" s="26" t="s">
        <v>660</v>
      </c>
      <c r="D1118" s="26" t="s">
        <v>936</v>
      </c>
      <c r="E1118" s="26" t="s">
        <v>1625</v>
      </c>
      <c r="F1118" s="65">
        <v>18</v>
      </c>
    </row>
    <row r="1119" spans="1:6" x14ac:dyDescent="0.2">
      <c r="A1119" s="26" t="s">
        <v>5745</v>
      </c>
      <c r="B1119" s="26" t="s">
        <v>1390</v>
      </c>
      <c r="C1119" s="26" t="s">
        <v>660</v>
      </c>
      <c r="D1119" s="26" t="s">
        <v>936</v>
      </c>
      <c r="E1119" s="26" t="s">
        <v>1625</v>
      </c>
      <c r="F1119" s="65">
        <v>18</v>
      </c>
    </row>
    <row r="1120" spans="1:6" x14ac:dyDescent="0.2">
      <c r="A1120" s="26" t="s">
        <v>5750</v>
      </c>
      <c r="B1120" s="26" t="s">
        <v>1391</v>
      </c>
      <c r="C1120" s="26" t="s">
        <v>660</v>
      </c>
      <c r="D1120" s="26" t="s">
        <v>936</v>
      </c>
      <c r="E1120" s="26" t="s">
        <v>1625</v>
      </c>
      <c r="F1120" s="65">
        <v>18</v>
      </c>
    </row>
    <row r="1121" spans="1:6" x14ac:dyDescent="0.2">
      <c r="A1121" s="26" t="s">
        <v>5751</v>
      </c>
      <c r="B1121" s="26" t="s">
        <v>3759</v>
      </c>
      <c r="C1121" s="26" t="s">
        <v>660</v>
      </c>
      <c r="D1121" s="26" t="s">
        <v>936</v>
      </c>
      <c r="E1121" s="26" t="s">
        <v>1625</v>
      </c>
      <c r="F1121" s="65">
        <v>18</v>
      </c>
    </row>
    <row r="1122" spans="1:6" x14ac:dyDescent="0.2">
      <c r="A1122" s="26" t="s">
        <v>5753</v>
      </c>
      <c r="B1122" s="26" t="s">
        <v>3736</v>
      </c>
      <c r="C1122" s="26" t="s">
        <v>660</v>
      </c>
      <c r="D1122" s="26" t="s">
        <v>936</v>
      </c>
      <c r="E1122" s="26" t="s">
        <v>1625</v>
      </c>
      <c r="F1122" s="65">
        <v>18</v>
      </c>
    </row>
    <row r="1123" spans="1:6" x14ac:dyDescent="0.2">
      <c r="A1123" s="26" t="s">
        <v>5754</v>
      </c>
      <c r="B1123" s="26" t="s">
        <v>1392</v>
      </c>
      <c r="C1123" s="26" t="s">
        <v>660</v>
      </c>
      <c r="D1123" s="26" t="s">
        <v>936</v>
      </c>
      <c r="E1123" s="26" t="s">
        <v>1625</v>
      </c>
      <c r="F1123" s="65">
        <v>18</v>
      </c>
    </row>
    <row r="1124" spans="1:6" x14ac:dyDescent="0.2">
      <c r="A1124" s="26" t="s">
        <v>5755</v>
      </c>
      <c r="B1124" s="26" t="s">
        <v>1393</v>
      </c>
      <c r="C1124" s="26" t="s">
        <v>660</v>
      </c>
      <c r="D1124" s="26" t="s">
        <v>936</v>
      </c>
      <c r="E1124" s="26" t="s">
        <v>1625</v>
      </c>
      <c r="F1124" s="65">
        <v>18</v>
      </c>
    </row>
    <row r="1125" spans="1:6" x14ac:dyDescent="0.2">
      <c r="A1125" s="26" t="s">
        <v>5756</v>
      </c>
      <c r="B1125" s="26" t="s">
        <v>1394</v>
      </c>
      <c r="C1125" s="26" t="s">
        <v>660</v>
      </c>
      <c r="D1125" s="26" t="s">
        <v>936</v>
      </c>
      <c r="E1125" s="26" t="s">
        <v>1625</v>
      </c>
      <c r="F1125" s="65">
        <v>18</v>
      </c>
    </row>
    <row r="1126" spans="1:6" x14ac:dyDescent="0.2">
      <c r="A1126" s="26" t="s">
        <v>5760</v>
      </c>
      <c r="B1126" s="26" t="s">
        <v>1395</v>
      </c>
      <c r="C1126" s="26" t="s">
        <v>660</v>
      </c>
      <c r="D1126" s="26" t="s">
        <v>936</v>
      </c>
      <c r="E1126" s="26" t="s">
        <v>1625</v>
      </c>
      <c r="F1126" s="65">
        <v>18</v>
      </c>
    </row>
    <row r="1127" spans="1:6" x14ac:dyDescent="0.2">
      <c r="A1127" s="26" t="s">
        <v>5762</v>
      </c>
      <c r="B1127" s="26" t="s">
        <v>1396</v>
      </c>
      <c r="C1127" s="26" t="s">
        <v>660</v>
      </c>
      <c r="D1127" s="26" t="s">
        <v>936</v>
      </c>
      <c r="E1127" s="26" t="s">
        <v>1625</v>
      </c>
      <c r="F1127" s="65">
        <v>18</v>
      </c>
    </row>
    <row r="1128" spans="1:6" x14ac:dyDescent="0.2">
      <c r="A1128" s="26" t="s">
        <v>4389</v>
      </c>
      <c r="B1128" s="26" t="s">
        <v>1398</v>
      </c>
      <c r="C1128" s="26" t="s">
        <v>660</v>
      </c>
      <c r="D1128" s="26" t="s">
        <v>937</v>
      </c>
      <c r="E1128" s="26" t="s">
        <v>1626</v>
      </c>
      <c r="F1128" s="65">
        <v>38</v>
      </c>
    </row>
    <row r="1129" spans="1:6" x14ac:dyDescent="0.2">
      <c r="A1129" s="26" t="s">
        <v>5769</v>
      </c>
      <c r="B1129" s="26" t="s">
        <v>1397</v>
      </c>
      <c r="C1129" s="26" t="s">
        <v>660</v>
      </c>
      <c r="D1129" s="26" t="s">
        <v>936</v>
      </c>
      <c r="E1129" s="26" t="s">
        <v>1625</v>
      </c>
      <c r="F1129" s="65">
        <v>18</v>
      </c>
    </row>
    <row r="1130" spans="1:6" x14ac:dyDescent="0.2">
      <c r="A1130" s="26" t="s">
        <v>5770</v>
      </c>
      <c r="B1130" s="26" t="s">
        <v>3874</v>
      </c>
      <c r="C1130" s="26" t="s">
        <v>660</v>
      </c>
      <c r="D1130" s="26" t="s">
        <v>936</v>
      </c>
      <c r="E1130" s="26" t="s">
        <v>1625</v>
      </c>
      <c r="F1130" s="65">
        <v>18</v>
      </c>
    </row>
    <row r="1131" spans="1:6" x14ac:dyDescent="0.2">
      <c r="A1131" s="26" t="s">
        <v>5771</v>
      </c>
      <c r="B1131" s="26" t="s">
        <v>1399</v>
      </c>
      <c r="C1131" s="26" t="s">
        <v>660</v>
      </c>
      <c r="D1131" s="26" t="s">
        <v>936</v>
      </c>
      <c r="E1131" s="26" t="s">
        <v>1625</v>
      </c>
      <c r="F1131" s="65">
        <v>18</v>
      </c>
    </row>
    <row r="1132" spans="1:6" x14ac:dyDescent="0.2">
      <c r="A1132" s="26" t="s">
        <v>4405</v>
      </c>
      <c r="B1132" s="26" t="s">
        <v>1400</v>
      </c>
      <c r="C1132" s="26" t="s">
        <v>660</v>
      </c>
      <c r="D1132" s="26" t="s">
        <v>937</v>
      </c>
      <c r="E1132" s="26" t="s">
        <v>1632</v>
      </c>
      <c r="F1132" s="65">
        <v>38</v>
      </c>
    </row>
    <row r="1133" spans="1:6" x14ac:dyDescent="0.2">
      <c r="A1133" s="26" t="s">
        <v>4404</v>
      </c>
      <c r="B1133" s="26" t="s">
        <v>1400</v>
      </c>
      <c r="C1133" s="26" t="s">
        <v>660</v>
      </c>
      <c r="D1133" s="26" t="s">
        <v>937</v>
      </c>
      <c r="E1133" s="26" t="s">
        <v>1626</v>
      </c>
      <c r="F1133" s="65">
        <v>38</v>
      </c>
    </row>
    <row r="1134" spans="1:6" x14ac:dyDescent="0.2">
      <c r="A1134" s="26" t="s">
        <v>5775</v>
      </c>
      <c r="B1134" s="26" t="s">
        <v>1401</v>
      </c>
      <c r="C1134" s="26" t="s">
        <v>660</v>
      </c>
      <c r="D1134" s="26" t="s">
        <v>936</v>
      </c>
      <c r="E1134" s="26" t="s">
        <v>1625</v>
      </c>
      <c r="F1134" s="65">
        <v>18</v>
      </c>
    </row>
    <row r="1135" spans="1:6" x14ac:dyDescent="0.2">
      <c r="A1135" s="26" t="s">
        <v>5777</v>
      </c>
      <c r="B1135" s="26" t="s">
        <v>1402</v>
      </c>
      <c r="C1135" s="26" t="s">
        <v>660</v>
      </c>
      <c r="D1135" s="26" t="s">
        <v>936</v>
      </c>
      <c r="E1135" s="26" t="s">
        <v>1625</v>
      </c>
      <c r="F1135" s="65">
        <v>18</v>
      </c>
    </row>
    <row r="1136" spans="1:6" x14ac:dyDescent="0.2">
      <c r="A1136" s="26" t="s">
        <v>5785</v>
      </c>
      <c r="B1136" s="26" t="s">
        <v>1403</v>
      </c>
      <c r="C1136" s="26" t="s">
        <v>660</v>
      </c>
      <c r="D1136" s="26" t="s">
        <v>936</v>
      </c>
      <c r="E1136" s="26" t="s">
        <v>1625</v>
      </c>
      <c r="F1136" s="65">
        <v>18</v>
      </c>
    </row>
    <row r="1137" spans="1:7" x14ac:dyDescent="0.2">
      <c r="A1137" s="26" t="s">
        <v>4406</v>
      </c>
      <c r="B1137" s="26" t="s">
        <v>1404</v>
      </c>
      <c r="C1137" s="26" t="s">
        <v>660</v>
      </c>
      <c r="D1137" s="26" t="s">
        <v>937</v>
      </c>
      <c r="E1137" s="26" t="s">
        <v>1626</v>
      </c>
      <c r="F1137" s="65">
        <v>38</v>
      </c>
    </row>
    <row r="1138" spans="1:7" x14ac:dyDescent="0.2">
      <c r="A1138" s="26" t="s">
        <v>4407</v>
      </c>
      <c r="B1138" s="26" t="s">
        <v>1405</v>
      </c>
      <c r="C1138" s="26" t="s">
        <v>660</v>
      </c>
      <c r="D1138" s="26" t="s">
        <v>937</v>
      </c>
      <c r="E1138" s="26" t="s">
        <v>1626</v>
      </c>
      <c r="F1138" s="65">
        <v>38</v>
      </c>
    </row>
    <row r="1139" spans="1:7" x14ac:dyDescent="0.2">
      <c r="A1139" s="26" t="s">
        <v>4429</v>
      </c>
      <c r="B1139" s="26" t="s">
        <v>1406</v>
      </c>
      <c r="C1139" s="26" t="s">
        <v>660</v>
      </c>
      <c r="D1139" s="26" t="s">
        <v>937</v>
      </c>
      <c r="E1139" s="26" t="s">
        <v>1626</v>
      </c>
      <c r="F1139" s="65">
        <v>38</v>
      </c>
      <c r="G1139" s="33"/>
    </row>
    <row r="1140" spans="1:7" x14ac:dyDescent="0.2">
      <c r="A1140" s="26" t="s">
        <v>4410</v>
      </c>
      <c r="B1140" s="26" t="s">
        <v>1409</v>
      </c>
      <c r="C1140" s="26" t="s">
        <v>660</v>
      </c>
      <c r="D1140" s="26" t="s">
        <v>936</v>
      </c>
      <c r="E1140" s="26" t="s">
        <v>1625</v>
      </c>
      <c r="F1140" s="65">
        <v>10</v>
      </c>
    </row>
    <row r="1141" spans="1:7" x14ac:dyDescent="0.2">
      <c r="A1141" s="26" t="s">
        <v>4411</v>
      </c>
      <c r="B1141" s="26" t="s">
        <v>1410</v>
      </c>
      <c r="C1141" s="26" t="s">
        <v>660</v>
      </c>
      <c r="D1141" s="26" t="s">
        <v>936</v>
      </c>
      <c r="E1141" s="26" t="s">
        <v>1625</v>
      </c>
      <c r="F1141" s="65">
        <v>12</v>
      </c>
    </row>
    <row r="1142" spans="1:7" x14ac:dyDescent="0.2">
      <c r="A1142" s="26" t="s">
        <v>4412</v>
      </c>
      <c r="B1142" s="26" t="s">
        <v>1411</v>
      </c>
      <c r="C1142" s="26" t="s">
        <v>660</v>
      </c>
      <c r="D1142" s="26" t="s">
        <v>936</v>
      </c>
      <c r="E1142" s="26" t="s">
        <v>1625</v>
      </c>
      <c r="F1142" s="65">
        <v>16</v>
      </c>
    </row>
    <row r="1143" spans="1:7" x14ac:dyDescent="0.2">
      <c r="A1143" s="26" t="s">
        <v>5789</v>
      </c>
      <c r="B1143" s="26" t="s">
        <v>1412</v>
      </c>
      <c r="C1143" s="26" t="s">
        <v>660</v>
      </c>
      <c r="D1143" s="26" t="s">
        <v>936</v>
      </c>
      <c r="E1143" s="26" t="s">
        <v>1625</v>
      </c>
      <c r="F1143" s="65">
        <v>18</v>
      </c>
    </row>
    <row r="1144" spans="1:7" x14ac:dyDescent="0.2">
      <c r="A1144" s="26" t="s">
        <v>4413</v>
      </c>
      <c r="B1144" s="26" t="s">
        <v>1413</v>
      </c>
      <c r="C1144" s="26" t="s">
        <v>660</v>
      </c>
      <c r="D1144" s="26" t="s">
        <v>936</v>
      </c>
      <c r="E1144" s="26" t="s">
        <v>1625</v>
      </c>
      <c r="F1144" s="65">
        <v>19</v>
      </c>
    </row>
    <row r="1145" spans="1:7" x14ac:dyDescent="0.2">
      <c r="A1145" s="26" t="s">
        <v>4414</v>
      </c>
      <c r="B1145" s="26" t="s">
        <v>1414</v>
      </c>
      <c r="C1145" s="26" t="s">
        <v>660</v>
      </c>
      <c r="D1145" s="26" t="s">
        <v>936</v>
      </c>
      <c r="E1145" s="26" t="s">
        <v>1625</v>
      </c>
      <c r="F1145" s="65">
        <v>22</v>
      </c>
    </row>
    <row r="1146" spans="1:7" x14ac:dyDescent="0.2">
      <c r="A1146" s="26" t="s">
        <v>4415</v>
      </c>
      <c r="B1146" s="26" t="s">
        <v>1415</v>
      </c>
      <c r="C1146" s="26" t="s">
        <v>660</v>
      </c>
      <c r="D1146" s="26" t="s">
        <v>936</v>
      </c>
      <c r="E1146" s="26" t="s">
        <v>1625</v>
      </c>
      <c r="F1146" s="65">
        <v>25</v>
      </c>
    </row>
    <row r="1147" spans="1:7" x14ac:dyDescent="0.2">
      <c r="A1147" s="26" t="s">
        <v>4408</v>
      </c>
      <c r="B1147" s="26" t="s">
        <v>1407</v>
      </c>
      <c r="C1147" s="26" t="s">
        <v>660</v>
      </c>
      <c r="D1147" s="26" t="s">
        <v>936</v>
      </c>
      <c r="E1147" s="26" t="s">
        <v>1625</v>
      </c>
      <c r="F1147" s="65">
        <v>6</v>
      </c>
    </row>
    <row r="1148" spans="1:7" x14ac:dyDescent="0.2">
      <c r="A1148" s="26" t="s">
        <v>4409</v>
      </c>
      <c r="B1148" s="26" t="s">
        <v>1408</v>
      </c>
      <c r="C1148" s="26" t="s">
        <v>660</v>
      </c>
      <c r="D1148" s="26" t="s">
        <v>936</v>
      </c>
      <c r="E1148" s="26" t="s">
        <v>1625</v>
      </c>
      <c r="F1148" s="65">
        <v>8</v>
      </c>
    </row>
    <row r="1149" spans="1:7" x14ac:dyDescent="0.2">
      <c r="A1149" s="26" t="s">
        <v>5792</v>
      </c>
      <c r="B1149" s="26" t="s">
        <v>1416</v>
      </c>
      <c r="C1149" s="26" t="s">
        <v>660</v>
      </c>
      <c r="D1149" s="26" t="s">
        <v>936</v>
      </c>
      <c r="E1149" s="26" t="s">
        <v>1625</v>
      </c>
      <c r="F1149" s="65">
        <v>18</v>
      </c>
    </row>
    <row r="1150" spans="1:7" x14ac:dyDescent="0.2">
      <c r="A1150" s="26" t="s">
        <v>5794</v>
      </c>
      <c r="B1150" s="26" t="s">
        <v>1417</v>
      </c>
      <c r="C1150" s="26" t="s">
        <v>660</v>
      </c>
      <c r="D1150" s="26" t="s">
        <v>936</v>
      </c>
      <c r="E1150" s="26" t="s">
        <v>1625</v>
      </c>
      <c r="F1150" s="65">
        <v>18</v>
      </c>
    </row>
    <row r="1151" spans="1:7" x14ac:dyDescent="0.2">
      <c r="A1151" s="26" t="s">
        <v>5799</v>
      </c>
      <c r="B1151" s="26" t="s">
        <v>1418</v>
      </c>
      <c r="C1151" s="26" t="s">
        <v>660</v>
      </c>
      <c r="D1151" s="26" t="s">
        <v>936</v>
      </c>
      <c r="E1151" s="26" t="s">
        <v>1625</v>
      </c>
      <c r="F1151" s="65">
        <v>18</v>
      </c>
    </row>
    <row r="1152" spans="1:7" x14ac:dyDescent="0.2">
      <c r="A1152" s="26" t="s">
        <v>5800</v>
      </c>
      <c r="B1152" s="26" t="s">
        <v>1419</v>
      </c>
      <c r="C1152" s="26" t="s">
        <v>660</v>
      </c>
      <c r="D1152" s="26" t="s">
        <v>936</v>
      </c>
      <c r="E1152" s="26" t="s">
        <v>1625</v>
      </c>
      <c r="F1152" s="65">
        <v>18</v>
      </c>
    </row>
    <row r="1153" spans="1:6" x14ac:dyDescent="0.2">
      <c r="A1153" s="26" t="s">
        <v>5804</v>
      </c>
      <c r="B1153" s="26" t="s">
        <v>1420</v>
      </c>
      <c r="C1153" s="26" t="s">
        <v>660</v>
      </c>
      <c r="D1153" s="26" t="s">
        <v>936</v>
      </c>
      <c r="E1153" s="26" t="s">
        <v>1625</v>
      </c>
      <c r="F1153" s="65">
        <v>18</v>
      </c>
    </row>
    <row r="1154" spans="1:6" x14ac:dyDescent="0.2">
      <c r="A1154" s="26" t="s">
        <v>4428</v>
      </c>
      <c r="B1154" s="26" t="s">
        <v>1421</v>
      </c>
      <c r="C1154" s="26" t="s">
        <v>660</v>
      </c>
      <c r="D1154" s="26" t="s">
        <v>937</v>
      </c>
      <c r="E1154" s="26" t="s">
        <v>1626</v>
      </c>
      <c r="F1154" s="65">
        <v>38</v>
      </c>
    </row>
    <row r="1155" spans="1:6" x14ac:dyDescent="0.2">
      <c r="A1155" s="26" t="s">
        <v>5811</v>
      </c>
      <c r="B1155" s="26" t="s">
        <v>1422</v>
      </c>
      <c r="C1155" s="26" t="s">
        <v>660</v>
      </c>
      <c r="D1155" s="26" t="s">
        <v>936</v>
      </c>
      <c r="E1155" s="26" t="s">
        <v>1625</v>
      </c>
      <c r="F1155" s="65">
        <v>18</v>
      </c>
    </row>
    <row r="1156" spans="1:6" x14ac:dyDescent="0.2">
      <c r="A1156" s="26" t="s">
        <v>5815</v>
      </c>
      <c r="B1156" s="26" t="s">
        <v>1423</v>
      </c>
      <c r="C1156" s="26" t="s">
        <v>660</v>
      </c>
      <c r="D1156" s="26" t="s">
        <v>936</v>
      </c>
      <c r="E1156" s="26" t="s">
        <v>1625</v>
      </c>
      <c r="F1156" s="65">
        <v>18</v>
      </c>
    </row>
    <row r="1157" spans="1:6" x14ac:dyDescent="0.2">
      <c r="A1157" s="26" t="s">
        <v>5816</v>
      </c>
      <c r="B1157" s="26" t="s">
        <v>3737</v>
      </c>
      <c r="C1157" s="26" t="s">
        <v>660</v>
      </c>
      <c r="D1157" s="26" t="s">
        <v>936</v>
      </c>
      <c r="E1157" s="26" t="s">
        <v>1625</v>
      </c>
      <c r="F1157" s="65">
        <v>18</v>
      </c>
    </row>
    <row r="1158" spans="1:6" x14ac:dyDescent="0.2">
      <c r="A1158" s="26" t="s">
        <v>5817</v>
      </c>
      <c r="B1158" s="26" t="s">
        <v>1424</v>
      </c>
      <c r="C1158" s="26" t="s">
        <v>660</v>
      </c>
      <c r="D1158" s="26" t="s">
        <v>936</v>
      </c>
      <c r="E1158" s="26" t="s">
        <v>1625</v>
      </c>
      <c r="F1158" s="65">
        <v>18</v>
      </c>
    </row>
    <row r="1159" spans="1:6" x14ac:dyDescent="0.2">
      <c r="A1159" s="26" t="s">
        <v>5819</v>
      </c>
      <c r="B1159" s="26" t="s">
        <v>3760</v>
      </c>
      <c r="C1159" s="26" t="s">
        <v>660</v>
      </c>
      <c r="D1159" s="26" t="s">
        <v>936</v>
      </c>
      <c r="E1159" s="26" t="s">
        <v>1625</v>
      </c>
      <c r="F1159" s="65">
        <v>18</v>
      </c>
    </row>
    <row r="1160" spans="1:6" x14ac:dyDescent="0.2">
      <c r="A1160" s="26" t="s">
        <v>5820</v>
      </c>
      <c r="B1160" s="26" t="s">
        <v>1425</v>
      </c>
      <c r="C1160" s="26" t="s">
        <v>660</v>
      </c>
      <c r="D1160" s="26" t="s">
        <v>936</v>
      </c>
      <c r="E1160" s="26" t="s">
        <v>1625</v>
      </c>
      <c r="F1160" s="65">
        <v>18</v>
      </c>
    </row>
    <row r="1161" spans="1:6" x14ac:dyDescent="0.2">
      <c r="A1161" s="26" t="s">
        <v>5821</v>
      </c>
      <c r="B1161" s="26" t="s">
        <v>1426</v>
      </c>
      <c r="C1161" s="26" t="s">
        <v>660</v>
      </c>
      <c r="D1161" s="26" t="s">
        <v>936</v>
      </c>
      <c r="E1161" s="26" t="s">
        <v>1625</v>
      </c>
      <c r="F1161" s="65">
        <v>18</v>
      </c>
    </row>
    <row r="1162" spans="1:6" x14ac:dyDescent="0.2">
      <c r="A1162" s="26" t="s">
        <v>5822</v>
      </c>
      <c r="B1162" s="26" t="s">
        <v>1427</v>
      </c>
      <c r="C1162" s="26" t="s">
        <v>660</v>
      </c>
      <c r="D1162" s="26" t="s">
        <v>936</v>
      </c>
      <c r="E1162" s="26" t="s">
        <v>1625</v>
      </c>
      <c r="F1162" s="65">
        <v>18</v>
      </c>
    </row>
    <row r="1163" spans="1:6" x14ac:dyDescent="0.2">
      <c r="A1163" s="26" t="s">
        <v>5823</v>
      </c>
      <c r="B1163" s="26" t="s">
        <v>1428</v>
      </c>
      <c r="C1163" s="26" t="s">
        <v>660</v>
      </c>
      <c r="D1163" s="26" t="s">
        <v>936</v>
      </c>
      <c r="E1163" s="26" t="s">
        <v>1625</v>
      </c>
      <c r="F1163" s="65">
        <v>18</v>
      </c>
    </row>
    <row r="1164" spans="1:6" x14ac:dyDescent="0.2">
      <c r="A1164" s="26" t="s">
        <v>5824</v>
      </c>
      <c r="B1164" s="26" t="s">
        <v>3876</v>
      </c>
      <c r="C1164" s="26" t="s">
        <v>660</v>
      </c>
      <c r="D1164" s="26" t="s">
        <v>936</v>
      </c>
      <c r="E1164" s="26" t="s">
        <v>1625</v>
      </c>
      <c r="F1164" s="65">
        <v>18</v>
      </c>
    </row>
    <row r="1165" spans="1:6" x14ac:dyDescent="0.2">
      <c r="A1165" s="26" t="s">
        <v>5825</v>
      </c>
      <c r="B1165" s="26" t="s">
        <v>612</v>
      </c>
      <c r="C1165" s="26" t="s">
        <v>660</v>
      </c>
      <c r="D1165" s="26" t="s">
        <v>936</v>
      </c>
      <c r="E1165" s="26" t="s">
        <v>1625</v>
      </c>
      <c r="F1165" s="65">
        <v>18</v>
      </c>
    </row>
    <row r="1166" spans="1:6" x14ac:dyDescent="0.2">
      <c r="A1166" s="26" t="s">
        <v>5827</v>
      </c>
      <c r="B1166" s="26" t="s">
        <v>1429</v>
      </c>
      <c r="C1166" s="26" t="s">
        <v>660</v>
      </c>
      <c r="D1166" s="26" t="s">
        <v>936</v>
      </c>
      <c r="E1166" s="26" t="s">
        <v>1625</v>
      </c>
      <c r="F1166" s="65">
        <v>18</v>
      </c>
    </row>
    <row r="1167" spans="1:6" x14ac:dyDescent="0.2">
      <c r="A1167" s="26" t="s">
        <v>4427</v>
      </c>
      <c r="B1167" s="26" t="s">
        <v>1432</v>
      </c>
      <c r="C1167" s="26" t="s">
        <v>660</v>
      </c>
      <c r="D1167" s="26" t="s">
        <v>937</v>
      </c>
      <c r="E1167" s="26" t="s">
        <v>1626</v>
      </c>
      <c r="F1167" s="65">
        <v>38</v>
      </c>
    </row>
    <row r="1168" spans="1:6" x14ac:dyDescent="0.2">
      <c r="A1168" s="26" t="s">
        <v>5829</v>
      </c>
      <c r="B1168" s="26" t="s">
        <v>1430</v>
      </c>
      <c r="C1168" s="26" t="s">
        <v>660</v>
      </c>
      <c r="D1168" s="26" t="s">
        <v>936</v>
      </c>
      <c r="E1168" s="26" t="s">
        <v>1625</v>
      </c>
      <c r="F1168" s="65">
        <v>18</v>
      </c>
    </row>
    <row r="1169" spans="1:6" x14ac:dyDescent="0.2">
      <c r="A1169" s="26" t="s">
        <v>4390</v>
      </c>
      <c r="B1169" s="26" t="s">
        <v>1431</v>
      </c>
      <c r="C1169" s="26" t="s">
        <v>660</v>
      </c>
      <c r="D1169" s="26" t="s">
        <v>936</v>
      </c>
      <c r="E1169" s="26" t="s">
        <v>1625</v>
      </c>
      <c r="F1169" s="65">
        <v>10</v>
      </c>
    </row>
    <row r="1170" spans="1:6" x14ac:dyDescent="0.2">
      <c r="A1170" s="26" t="s">
        <v>5831</v>
      </c>
      <c r="B1170" s="26" t="s">
        <v>1433</v>
      </c>
      <c r="C1170" s="26" t="s">
        <v>660</v>
      </c>
      <c r="D1170" s="26" t="s">
        <v>936</v>
      </c>
      <c r="E1170" s="26" t="s">
        <v>1625</v>
      </c>
      <c r="F1170" s="65">
        <v>18</v>
      </c>
    </row>
    <row r="1171" spans="1:6" x14ac:dyDescent="0.2">
      <c r="A1171" s="26" t="s">
        <v>5835</v>
      </c>
      <c r="B1171" s="26" t="s">
        <v>1435</v>
      </c>
      <c r="C1171" s="26" t="s">
        <v>660</v>
      </c>
      <c r="D1171" s="26" t="s">
        <v>936</v>
      </c>
      <c r="E1171" s="26" t="s">
        <v>1625</v>
      </c>
      <c r="F1171" s="65">
        <v>18</v>
      </c>
    </row>
    <row r="1172" spans="1:6" x14ac:dyDescent="0.2">
      <c r="A1172" s="26" t="s">
        <v>5836</v>
      </c>
      <c r="B1172" s="26" t="s">
        <v>1434</v>
      </c>
      <c r="C1172" s="26" t="s">
        <v>660</v>
      </c>
      <c r="D1172" s="26" t="s">
        <v>936</v>
      </c>
      <c r="E1172" s="26" t="s">
        <v>1625</v>
      </c>
      <c r="F1172" s="65">
        <v>18</v>
      </c>
    </row>
    <row r="1173" spans="1:6" x14ac:dyDescent="0.2">
      <c r="A1173" s="26" t="s">
        <v>5839</v>
      </c>
      <c r="B1173" s="26" t="s">
        <v>1436</v>
      </c>
      <c r="C1173" s="26" t="s">
        <v>660</v>
      </c>
      <c r="D1173" s="26" t="s">
        <v>936</v>
      </c>
      <c r="E1173" s="26" t="s">
        <v>1625</v>
      </c>
      <c r="F1173" s="65">
        <v>18</v>
      </c>
    </row>
    <row r="1174" spans="1:6" x14ac:dyDescent="0.2">
      <c r="A1174" s="26" t="s">
        <v>5840</v>
      </c>
      <c r="B1174" s="26" t="s">
        <v>1437</v>
      </c>
      <c r="C1174" s="26" t="s">
        <v>660</v>
      </c>
      <c r="D1174" s="26" t="s">
        <v>936</v>
      </c>
      <c r="E1174" s="26" t="s">
        <v>1625</v>
      </c>
      <c r="F1174" s="65">
        <v>18</v>
      </c>
    </row>
    <row r="1175" spans="1:6" x14ac:dyDescent="0.2">
      <c r="A1175" s="26" t="s">
        <v>5852</v>
      </c>
      <c r="B1175" s="26" t="s">
        <v>1438</v>
      </c>
      <c r="C1175" s="26" t="s">
        <v>660</v>
      </c>
      <c r="D1175" s="26" t="s">
        <v>936</v>
      </c>
      <c r="E1175" s="26" t="s">
        <v>1625</v>
      </c>
      <c r="F1175" s="65">
        <v>18</v>
      </c>
    </row>
    <row r="1176" spans="1:6" x14ac:dyDescent="0.2">
      <c r="A1176" s="26" t="s">
        <v>5854</v>
      </c>
      <c r="B1176" s="26" t="s">
        <v>3761</v>
      </c>
      <c r="C1176" s="26" t="s">
        <v>660</v>
      </c>
      <c r="D1176" s="26" t="s">
        <v>936</v>
      </c>
      <c r="E1176" s="26" t="s">
        <v>1625</v>
      </c>
      <c r="F1176" s="65">
        <v>18</v>
      </c>
    </row>
    <row r="1177" spans="1:6" x14ac:dyDescent="0.2">
      <c r="A1177" s="26" t="s">
        <v>4421</v>
      </c>
      <c r="B1177" s="26" t="s">
        <v>1447</v>
      </c>
      <c r="C1177" s="26" t="s">
        <v>660</v>
      </c>
      <c r="D1177" s="26" t="s">
        <v>937</v>
      </c>
      <c r="E1177" s="26" t="s">
        <v>1626</v>
      </c>
      <c r="F1177" s="65">
        <v>38</v>
      </c>
    </row>
    <row r="1178" spans="1:6" x14ac:dyDescent="0.2">
      <c r="A1178" s="26" t="s">
        <v>4420</v>
      </c>
      <c r="B1178" s="26" t="s">
        <v>1439</v>
      </c>
      <c r="C1178" s="26" t="s">
        <v>660</v>
      </c>
      <c r="D1178" s="26" t="s">
        <v>936</v>
      </c>
      <c r="E1178" s="26" t="s">
        <v>1625</v>
      </c>
      <c r="F1178" s="65">
        <v>12</v>
      </c>
    </row>
    <row r="1179" spans="1:6" x14ac:dyDescent="0.2">
      <c r="A1179" s="26" t="s">
        <v>4419</v>
      </c>
      <c r="B1179" s="26" t="s">
        <v>1440</v>
      </c>
      <c r="C1179" s="26" t="s">
        <v>660</v>
      </c>
      <c r="D1179" s="26" t="s">
        <v>936</v>
      </c>
      <c r="E1179" s="26" t="s">
        <v>1625</v>
      </c>
      <c r="F1179" s="65">
        <v>12</v>
      </c>
    </row>
    <row r="1180" spans="1:6" x14ac:dyDescent="0.2">
      <c r="A1180" s="26" t="s">
        <v>4416</v>
      </c>
      <c r="B1180" s="26" t="s">
        <v>1441</v>
      </c>
      <c r="C1180" s="26" t="s">
        <v>660</v>
      </c>
      <c r="D1180" s="26" t="s">
        <v>936</v>
      </c>
      <c r="E1180" s="26" t="s">
        <v>1625</v>
      </c>
      <c r="F1180" s="65">
        <v>15</v>
      </c>
    </row>
    <row r="1181" spans="1:6" x14ac:dyDescent="0.2">
      <c r="A1181" s="26" t="s">
        <v>5855</v>
      </c>
      <c r="B1181" s="26" t="s">
        <v>1442</v>
      </c>
      <c r="C1181" s="26" t="s">
        <v>660</v>
      </c>
      <c r="D1181" s="26" t="s">
        <v>936</v>
      </c>
      <c r="E1181" s="26" t="s">
        <v>1625</v>
      </c>
      <c r="F1181" s="65">
        <v>18</v>
      </c>
    </row>
    <row r="1182" spans="1:6" x14ac:dyDescent="0.2">
      <c r="A1182" s="26" t="s">
        <v>5856</v>
      </c>
      <c r="B1182" s="26" t="s">
        <v>1443</v>
      </c>
      <c r="C1182" s="26" t="s">
        <v>660</v>
      </c>
      <c r="D1182" s="26" t="s">
        <v>936</v>
      </c>
      <c r="E1182" s="26" t="s">
        <v>1625</v>
      </c>
      <c r="F1182" s="65">
        <v>18</v>
      </c>
    </row>
    <row r="1183" spans="1:6" x14ac:dyDescent="0.2">
      <c r="A1183" s="26" t="s">
        <v>5857</v>
      </c>
      <c r="B1183" s="26" t="s">
        <v>1444</v>
      </c>
      <c r="C1183" s="26" t="s">
        <v>660</v>
      </c>
      <c r="D1183" s="26" t="s">
        <v>936</v>
      </c>
      <c r="E1183" s="26" t="s">
        <v>1625</v>
      </c>
      <c r="F1183" s="65">
        <v>18</v>
      </c>
    </row>
    <row r="1184" spans="1:6" x14ac:dyDescent="0.2">
      <c r="A1184" s="26" t="s">
        <v>4418</v>
      </c>
      <c r="B1184" s="26" t="s">
        <v>1445</v>
      </c>
      <c r="C1184" s="26" t="s">
        <v>660</v>
      </c>
      <c r="D1184" s="26" t="s">
        <v>936</v>
      </c>
      <c r="E1184" s="26" t="s">
        <v>1625</v>
      </c>
      <c r="F1184" s="65">
        <v>22</v>
      </c>
    </row>
    <row r="1185" spans="1:6" x14ac:dyDescent="0.2">
      <c r="A1185" s="26" t="s">
        <v>4417</v>
      </c>
      <c r="B1185" s="26" t="s">
        <v>1446</v>
      </c>
      <c r="C1185" s="26" t="s">
        <v>660</v>
      </c>
      <c r="D1185" s="26" t="s">
        <v>936</v>
      </c>
      <c r="E1185" s="26" t="s">
        <v>1625</v>
      </c>
      <c r="F1185" s="65">
        <v>8</v>
      </c>
    </row>
    <row r="1186" spans="1:6" x14ac:dyDescent="0.2">
      <c r="A1186" s="26" t="s">
        <v>5859</v>
      </c>
      <c r="B1186" s="26" t="s">
        <v>3878</v>
      </c>
      <c r="C1186" s="26" t="s">
        <v>660</v>
      </c>
      <c r="D1186" s="26" t="s">
        <v>936</v>
      </c>
      <c r="E1186" s="26" t="s">
        <v>1625</v>
      </c>
      <c r="F1186" s="65">
        <v>18</v>
      </c>
    </row>
    <row r="1187" spans="1:6" x14ac:dyDescent="0.2">
      <c r="A1187" s="26" t="s">
        <v>5865</v>
      </c>
      <c r="B1187" s="26" t="s">
        <v>1449</v>
      </c>
      <c r="C1187" s="26" t="s">
        <v>660</v>
      </c>
      <c r="D1187" s="26" t="s">
        <v>936</v>
      </c>
      <c r="E1187" s="26" t="s">
        <v>1625</v>
      </c>
      <c r="F1187" s="65">
        <v>18</v>
      </c>
    </row>
    <row r="1188" spans="1:6" x14ac:dyDescent="0.2">
      <c r="A1188" s="26" t="s">
        <v>5869</v>
      </c>
      <c r="B1188" s="26" t="s">
        <v>3762</v>
      </c>
      <c r="C1188" s="26" t="s">
        <v>660</v>
      </c>
      <c r="D1188" s="26" t="s">
        <v>936</v>
      </c>
      <c r="E1188" s="26" t="s">
        <v>1625</v>
      </c>
      <c r="F1188" s="65">
        <v>18</v>
      </c>
    </row>
    <row r="1189" spans="1:6" x14ac:dyDescent="0.2">
      <c r="A1189" s="26" t="s">
        <v>4391</v>
      </c>
      <c r="B1189" s="26" t="s">
        <v>1448</v>
      </c>
      <c r="C1189" s="26" t="s">
        <v>660</v>
      </c>
      <c r="D1189" s="26" t="s">
        <v>936</v>
      </c>
      <c r="E1189" s="26" t="s">
        <v>1625</v>
      </c>
      <c r="F1189" s="65">
        <v>16</v>
      </c>
    </row>
    <row r="1190" spans="1:6" x14ac:dyDescent="0.2">
      <c r="A1190" s="26" t="s">
        <v>5873</v>
      </c>
      <c r="B1190" s="26" t="s">
        <v>1450</v>
      </c>
      <c r="C1190" s="26" t="s">
        <v>660</v>
      </c>
      <c r="D1190" s="26" t="s">
        <v>936</v>
      </c>
      <c r="E1190" s="26" t="s">
        <v>1625</v>
      </c>
      <c r="F1190" s="65">
        <v>18</v>
      </c>
    </row>
    <row r="1191" spans="1:6" x14ac:dyDescent="0.2">
      <c r="A1191" s="26" t="s">
        <v>4392</v>
      </c>
      <c r="B1191" s="26" t="s">
        <v>1451</v>
      </c>
      <c r="C1191" s="26" t="s">
        <v>660</v>
      </c>
      <c r="D1191" s="26" t="s">
        <v>936</v>
      </c>
      <c r="E1191" s="26" t="s">
        <v>1625</v>
      </c>
      <c r="F1191" s="65">
        <v>10</v>
      </c>
    </row>
    <row r="1192" spans="1:6" x14ac:dyDescent="0.2">
      <c r="A1192" s="26" t="s">
        <v>4222</v>
      </c>
      <c r="B1192" s="26" t="s">
        <v>1452</v>
      </c>
      <c r="C1192" s="26" t="s">
        <v>660</v>
      </c>
      <c r="D1192" s="26" t="s">
        <v>936</v>
      </c>
      <c r="E1192" s="26" t="s">
        <v>1625</v>
      </c>
      <c r="F1192" s="65">
        <v>16</v>
      </c>
    </row>
    <row r="1193" spans="1:6" x14ac:dyDescent="0.2">
      <c r="A1193" s="26" t="s">
        <v>5875</v>
      </c>
      <c r="B1193" s="26" t="s">
        <v>1454</v>
      </c>
      <c r="C1193" s="26" t="s">
        <v>660</v>
      </c>
      <c r="D1193" s="26" t="s">
        <v>936</v>
      </c>
      <c r="E1193" s="26" t="s">
        <v>1625</v>
      </c>
      <c r="F1193" s="65">
        <v>18</v>
      </c>
    </row>
    <row r="1194" spans="1:6" x14ac:dyDescent="0.2">
      <c r="A1194" s="26" t="s">
        <v>5876</v>
      </c>
      <c r="B1194" s="26" t="s">
        <v>3768</v>
      </c>
      <c r="C1194" s="26" t="s">
        <v>660</v>
      </c>
      <c r="D1194" s="26" t="s">
        <v>936</v>
      </c>
      <c r="E1194" s="26" t="s">
        <v>1625</v>
      </c>
      <c r="F1194" s="65">
        <v>18</v>
      </c>
    </row>
    <row r="1195" spans="1:6" x14ac:dyDescent="0.2">
      <c r="A1195" s="26" t="s">
        <v>5879</v>
      </c>
      <c r="B1195" s="26" t="s">
        <v>3769</v>
      </c>
      <c r="C1195" s="26" t="s">
        <v>660</v>
      </c>
      <c r="D1195" s="26" t="s">
        <v>936</v>
      </c>
      <c r="E1195" s="26" t="s">
        <v>1625</v>
      </c>
      <c r="F1195" s="65">
        <v>18</v>
      </c>
    </row>
    <row r="1196" spans="1:6" x14ac:dyDescent="0.2">
      <c r="A1196" s="26" t="s">
        <v>4422</v>
      </c>
      <c r="B1196" s="26" t="s">
        <v>1456</v>
      </c>
      <c r="C1196" s="26" t="s">
        <v>660</v>
      </c>
      <c r="D1196" s="26" t="s">
        <v>937</v>
      </c>
      <c r="E1196" s="26" t="s">
        <v>1632</v>
      </c>
      <c r="F1196" s="65">
        <v>38</v>
      </c>
    </row>
    <row r="1197" spans="1:6" x14ac:dyDescent="0.2">
      <c r="A1197" s="26" t="s">
        <v>4423</v>
      </c>
      <c r="B1197" s="26" t="s">
        <v>1456</v>
      </c>
      <c r="C1197" s="26" t="s">
        <v>660</v>
      </c>
      <c r="D1197" s="26" t="s">
        <v>937</v>
      </c>
      <c r="E1197" s="26" t="s">
        <v>1626</v>
      </c>
      <c r="F1197" s="65">
        <v>38</v>
      </c>
    </row>
    <row r="1198" spans="1:6" x14ac:dyDescent="0.2">
      <c r="A1198" s="26" t="s">
        <v>5885</v>
      </c>
      <c r="B1198" s="26" t="s">
        <v>1455</v>
      </c>
      <c r="C1198" s="26" t="s">
        <v>660</v>
      </c>
      <c r="D1198" s="26" t="s">
        <v>936</v>
      </c>
      <c r="E1198" s="26" t="s">
        <v>1625</v>
      </c>
      <c r="F1198" s="65">
        <v>18</v>
      </c>
    </row>
    <row r="1199" spans="1:6" x14ac:dyDescent="0.2">
      <c r="A1199" s="26" t="s">
        <v>5891</v>
      </c>
      <c r="B1199" s="26" t="s">
        <v>1457</v>
      </c>
      <c r="C1199" s="26" t="s">
        <v>660</v>
      </c>
      <c r="D1199" s="26" t="s">
        <v>936</v>
      </c>
      <c r="E1199" s="26" t="s">
        <v>1625</v>
      </c>
      <c r="F1199" s="65">
        <v>18</v>
      </c>
    </row>
    <row r="1200" spans="1:6" x14ac:dyDescent="0.2">
      <c r="A1200" s="26" t="s">
        <v>5894</v>
      </c>
      <c r="B1200" s="26" t="s">
        <v>1458</v>
      </c>
      <c r="C1200" s="26" t="s">
        <v>660</v>
      </c>
      <c r="D1200" s="26" t="s">
        <v>936</v>
      </c>
      <c r="E1200" s="26" t="s">
        <v>1625</v>
      </c>
      <c r="F1200" s="65">
        <v>18</v>
      </c>
    </row>
    <row r="1201" spans="1:7" x14ac:dyDescent="0.2">
      <c r="A1201" s="26" t="s">
        <v>4424</v>
      </c>
      <c r="B1201" s="26" t="s">
        <v>1459</v>
      </c>
      <c r="C1201" s="26" t="s">
        <v>660</v>
      </c>
      <c r="D1201" s="26" t="s">
        <v>937</v>
      </c>
      <c r="E1201" s="26" t="s">
        <v>1626</v>
      </c>
      <c r="F1201" s="65">
        <v>38</v>
      </c>
      <c r="G1201" s="33"/>
    </row>
    <row r="1202" spans="1:7" x14ac:dyDescent="0.2">
      <c r="A1202" s="26" t="s">
        <v>4393</v>
      </c>
      <c r="B1202" s="26" t="s">
        <v>1460</v>
      </c>
      <c r="C1202" s="26" t="s">
        <v>660</v>
      </c>
      <c r="D1202" s="26" t="s">
        <v>937</v>
      </c>
      <c r="E1202" s="26" t="s">
        <v>1626</v>
      </c>
      <c r="F1202" s="65">
        <v>38</v>
      </c>
    </row>
    <row r="1203" spans="1:7" x14ac:dyDescent="0.2">
      <c r="A1203" s="26" t="s">
        <v>5900</v>
      </c>
      <c r="B1203" s="26" t="s">
        <v>1461</v>
      </c>
      <c r="C1203" s="26" t="s">
        <v>660</v>
      </c>
      <c r="D1203" s="26" t="s">
        <v>936</v>
      </c>
      <c r="E1203" s="26" t="s">
        <v>1625</v>
      </c>
      <c r="F1203" s="65">
        <v>18</v>
      </c>
    </row>
    <row r="1204" spans="1:7" x14ac:dyDescent="0.2">
      <c r="A1204" s="26" t="s">
        <v>4394</v>
      </c>
      <c r="B1204" s="26" t="s">
        <v>1462</v>
      </c>
      <c r="C1204" s="26" t="s">
        <v>660</v>
      </c>
      <c r="D1204" s="26" t="s">
        <v>937</v>
      </c>
      <c r="E1204" s="26" t="s">
        <v>1626</v>
      </c>
      <c r="F1204" s="65">
        <v>38</v>
      </c>
    </row>
    <row r="1205" spans="1:7" x14ac:dyDescent="0.2">
      <c r="A1205" s="26" t="s">
        <v>4395</v>
      </c>
      <c r="B1205" s="26" t="s">
        <v>1463</v>
      </c>
      <c r="C1205" s="26" t="s">
        <v>660</v>
      </c>
      <c r="D1205" s="26" t="s">
        <v>936</v>
      </c>
      <c r="E1205" s="26" t="s">
        <v>1625</v>
      </c>
      <c r="F1205" s="65">
        <v>12</v>
      </c>
    </row>
    <row r="1206" spans="1:7" x14ac:dyDescent="0.2">
      <c r="A1206" s="26" t="s">
        <v>5906</v>
      </c>
      <c r="B1206" s="26" t="s">
        <v>1464</v>
      </c>
      <c r="C1206" s="26" t="s">
        <v>660</v>
      </c>
      <c r="D1206" s="26" t="s">
        <v>936</v>
      </c>
      <c r="E1206" s="26" t="s">
        <v>1625</v>
      </c>
      <c r="F1206" s="65">
        <v>18</v>
      </c>
    </row>
    <row r="1207" spans="1:7" x14ac:dyDescent="0.2">
      <c r="A1207" s="26" t="s">
        <v>5907</v>
      </c>
      <c r="B1207" s="26" t="s">
        <v>1465</v>
      </c>
      <c r="C1207" s="26" t="s">
        <v>660</v>
      </c>
      <c r="D1207" s="26" t="s">
        <v>936</v>
      </c>
      <c r="E1207" s="26" t="s">
        <v>1625</v>
      </c>
      <c r="F1207" s="65">
        <v>18</v>
      </c>
    </row>
    <row r="1208" spans="1:7" x14ac:dyDescent="0.2">
      <c r="A1208" s="26" t="s">
        <v>5908</v>
      </c>
      <c r="B1208" s="26" t="s">
        <v>1466</v>
      </c>
      <c r="C1208" s="26" t="s">
        <v>660</v>
      </c>
      <c r="D1208" s="26" t="s">
        <v>936</v>
      </c>
      <c r="E1208" s="26" t="s">
        <v>1625</v>
      </c>
      <c r="F1208" s="65">
        <v>18</v>
      </c>
    </row>
    <row r="1209" spans="1:7" x14ac:dyDescent="0.2">
      <c r="A1209" s="26" t="s">
        <v>5913</v>
      </c>
      <c r="B1209" s="26" t="s">
        <v>1467</v>
      </c>
      <c r="C1209" s="26" t="s">
        <v>660</v>
      </c>
      <c r="D1209" s="26" t="s">
        <v>936</v>
      </c>
      <c r="E1209" s="26" t="s">
        <v>1625</v>
      </c>
      <c r="F1209" s="65">
        <v>18</v>
      </c>
    </row>
    <row r="1210" spans="1:7" x14ac:dyDescent="0.2">
      <c r="A1210" s="26" t="s">
        <v>5917</v>
      </c>
      <c r="B1210" s="26" t="s">
        <v>1468</v>
      </c>
      <c r="C1210" s="26" t="s">
        <v>660</v>
      </c>
      <c r="D1210" s="26" t="s">
        <v>936</v>
      </c>
      <c r="E1210" s="26" t="s">
        <v>1625</v>
      </c>
      <c r="F1210" s="65">
        <v>18</v>
      </c>
    </row>
    <row r="1211" spans="1:7" x14ac:dyDescent="0.2">
      <c r="A1211" s="26" t="s">
        <v>5923</v>
      </c>
      <c r="B1211" s="26" t="s">
        <v>1469</v>
      </c>
      <c r="C1211" s="26" t="s">
        <v>660</v>
      </c>
      <c r="D1211" s="26" t="s">
        <v>936</v>
      </c>
      <c r="E1211" s="26" t="s">
        <v>1625</v>
      </c>
      <c r="F1211" s="65">
        <v>18</v>
      </c>
    </row>
    <row r="1212" spans="1:7" x14ac:dyDescent="0.2">
      <c r="A1212" s="26" t="s">
        <v>5931</v>
      </c>
      <c r="B1212" s="26" t="s">
        <v>1470</v>
      </c>
      <c r="C1212" s="26" t="s">
        <v>660</v>
      </c>
      <c r="D1212" s="26" t="s">
        <v>936</v>
      </c>
      <c r="E1212" s="26" t="s">
        <v>1625</v>
      </c>
      <c r="F1212" s="65">
        <v>18</v>
      </c>
    </row>
    <row r="1213" spans="1:7" x14ac:dyDescent="0.2">
      <c r="A1213" s="26" t="s">
        <v>5932</v>
      </c>
      <c r="B1213" s="26" t="s">
        <v>3926</v>
      </c>
      <c r="C1213" s="26" t="s">
        <v>660</v>
      </c>
      <c r="D1213" s="26" t="s">
        <v>936</v>
      </c>
      <c r="E1213" s="26" t="s">
        <v>1625</v>
      </c>
      <c r="F1213" s="65">
        <v>18</v>
      </c>
    </row>
    <row r="1214" spans="1:7" x14ac:dyDescent="0.2">
      <c r="A1214" s="26" t="s">
        <v>799</v>
      </c>
      <c r="B1214" s="26" t="s">
        <v>1472</v>
      </c>
      <c r="C1214" s="26" t="s">
        <v>660</v>
      </c>
      <c r="D1214" s="26" t="s">
        <v>936</v>
      </c>
      <c r="E1214" s="26" t="s">
        <v>1632</v>
      </c>
      <c r="F1214" s="65">
        <v>38</v>
      </c>
    </row>
    <row r="1215" spans="1:7" x14ac:dyDescent="0.2">
      <c r="A1215" s="26" t="s">
        <v>5937</v>
      </c>
      <c r="B1215" s="26" t="s">
        <v>1471</v>
      </c>
      <c r="C1215" s="26" t="s">
        <v>660</v>
      </c>
      <c r="D1215" s="26" t="s">
        <v>936</v>
      </c>
      <c r="E1215" s="26" t="s">
        <v>1625</v>
      </c>
      <c r="F1215" s="65">
        <v>18</v>
      </c>
    </row>
    <row r="1216" spans="1:7" x14ac:dyDescent="0.2">
      <c r="A1216" s="26" t="s">
        <v>5938</v>
      </c>
      <c r="B1216" s="26" t="s">
        <v>1473</v>
      </c>
      <c r="C1216" s="26" t="s">
        <v>660</v>
      </c>
      <c r="D1216" s="26" t="s">
        <v>936</v>
      </c>
      <c r="E1216" s="26" t="s">
        <v>1625</v>
      </c>
      <c r="F1216" s="65">
        <v>18</v>
      </c>
    </row>
    <row r="1217" spans="1:7" x14ac:dyDescent="0.2">
      <c r="A1217" s="26" t="s">
        <v>5939</v>
      </c>
      <c r="B1217" s="26" t="s">
        <v>1474</v>
      </c>
      <c r="C1217" s="26" t="s">
        <v>660</v>
      </c>
      <c r="D1217" s="26" t="s">
        <v>936</v>
      </c>
      <c r="E1217" s="26" t="s">
        <v>1625</v>
      </c>
      <c r="F1217" s="65">
        <v>18</v>
      </c>
    </row>
    <row r="1218" spans="1:7" x14ac:dyDescent="0.2">
      <c r="A1218" s="26" t="s">
        <v>5940</v>
      </c>
      <c r="B1218" s="26" t="s">
        <v>1475</v>
      </c>
      <c r="C1218" s="26" t="s">
        <v>660</v>
      </c>
      <c r="D1218" s="26" t="s">
        <v>936</v>
      </c>
      <c r="E1218" s="26" t="s">
        <v>1625</v>
      </c>
      <c r="F1218" s="65">
        <v>18</v>
      </c>
    </row>
    <row r="1219" spans="1:7" x14ac:dyDescent="0.2">
      <c r="A1219" s="26" t="s">
        <v>5941</v>
      </c>
      <c r="B1219" s="26" t="s">
        <v>1476</v>
      </c>
      <c r="C1219" s="26" t="s">
        <v>660</v>
      </c>
      <c r="D1219" s="26" t="s">
        <v>936</v>
      </c>
      <c r="E1219" s="26" t="s">
        <v>1625</v>
      </c>
      <c r="F1219" s="65">
        <v>18</v>
      </c>
    </row>
    <row r="1220" spans="1:7" x14ac:dyDescent="0.2">
      <c r="A1220" s="26" t="s">
        <v>5942</v>
      </c>
      <c r="B1220" s="26" t="s">
        <v>3880</v>
      </c>
      <c r="C1220" s="26" t="s">
        <v>660</v>
      </c>
      <c r="D1220" s="26" t="s">
        <v>936</v>
      </c>
      <c r="E1220" s="26" t="s">
        <v>1625</v>
      </c>
      <c r="F1220" s="65">
        <v>18</v>
      </c>
    </row>
    <row r="1221" spans="1:7" x14ac:dyDescent="0.2">
      <c r="A1221" s="26" t="s">
        <v>5943</v>
      </c>
      <c r="B1221" s="26" t="s">
        <v>1477</v>
      </c>
      <c r="C1221" s="26" t="s">
        <v>660</v>
      </c>
      <c r="D1221" s="26" t="s">
        <v>936</v>
      </c>
      <c r="E1221" s="26" t="s">
        <v>1625</v>
      </c>
      <c r="F1221" s="65">
        <v>18</v>
      </c>
    </row>
    <row r="1222" spans="1:7" x14ac:dyDescent="0.2">
      <c r="A1222" s="26" t="s">
        <v>5950</v>
      </c>
      <c r="B1222" s="26" t="s">
        <v>1478</v>
      </c>
      <c r="C1222" s="26" t="s">
        <v>660</v>
      </c>
      <c r="D1222" s="26" t="s">
        <v>936</v>
      </c>
      <c r="E1222" s="26" t="s">
        <v>1625</v>
      </c>
      <c r="F1222" s="65">
        <v>18</v>
      </c>
    </row>
    <row r="1223" spans="1:7" x14ac:dyDescent="0.2">
      <c r="A1223" s="26" t="s">
        <v>5951</v>
      </c>
      <c r="B1223" s="26" t="s">
        <v>1479</v>
      </c>
      <c r="C1223" s="26" t="s">
        <v>660</v>
      </c>
      <c r="D1223" s="26" t="s">
        <v>936</v>
      </c>
      <c r="E1223" s="26" t="s">
        <v>1625</v>
      </c>
      <c r="F1223" s="65">
        <v>18</v>
      </c>
    </row>
    <row r="1224" spans="1:7" x14ac:dyDescent="0.2">
      <c r="A1224" s="26" t="s">
        <v>5954</v>
      </c>
      <c r="B1224" s="26" t="s">
        <v>1480</v>
      </c>
      <c r="C1224" s="26" t="s">
        <v>660</v>
      </c>
      <c r="D1224" s="26" t="s">
        <v>936</v>
      </c>
      <c r="E1224" s="26" t="s">
        <v>1625</v>
      </c>
      <c r="F1224" s="65">
        <v>18</v>
      </c>
    </row>
    <row r="1225" spans="1:7" x14ac:dyDescent="0.2">
      <c r="A1225" s="26" t="s">
        <v>4396</v>
      </c>
      <c r="B1225" s="26" t="s">
        <v>1481</v>
      </c>
      <c r="C1225" s="26" t="s">
        <v>660</v>
      </c>
      <c r="D1225" s="26" t="s">
        <v>936</v>
      </c>
      <c r="E1225" s="26" t="s">
        <v>1625</v>
      </c>
      <c r="F1225" s="65">
        <v>10</v>
      </c>
    </row>
    <row r="1226" spans="1:7" x14ac:dyDescent="0.2">
      <c r="A1226" s="26" t="s">
        <v>4425</v>
      </c>
      <c r="B1226" s="26" t="s">
        <v>1482</v>
      </c>
      <c r="C1226" s="26" t="s">
        <v>660</v>
      </c>
      <c r="D1226" s="26" t="s">
        <v>937</v>
      </c>
      <c r="E1226" s="26" t="s">
        <v>1626</v>
      </c>
      <c r="F1226" s="65">
        <v>38</v>
      </c>
      <c r="G1226" s="33"/>
    </row>
    <row r="1227" spans="1:7" x14ac:dyDescent="0.2">
      <c r="A1227" s="26" t="s">
        <v>5955</v>
      </c>
      <c r="B1227" s="26" t="s">
        <v>3882</v>
      </c>
      <c r="C1227" s="26" t="s">
        <v>660</v>
      </c>
      <c r="D1227" s="26" t="s">
        <v>936</v>
      </c>
      <c r="E1227" s="26" t="s">
        <v>1625</v>
      </c>
      <c r="F1227" s="65">
        <v>18</v>
      </c>
    </row>
    <row r="1228" spans="1:7" x14ac:dyDescent="0.2">
      <c r="A1228" s="26" t="s">
        <v>5956</v>
      </c>
      <c r="B1228" s="26" t="s">
        <v>3884</v>
      </c>
      <c r="C1228" s="26" t="s">
        <v>660</v>
      </c>
      <c r="D1228" s="26" t="s">
        <v>936</v>
      </c>
      <c r="E1228" s="26" t="s">
        <v>1625</v>
      </c>
      <c r="F1228" s="65">
        <v>18</v>
      </c>
    </row>
    <row r="1229" spans="1:7" x14ac:dyDescent="0.2">
      <c r="A1229" s="26" t="s">
        <v>5958</v>
      </c>
      <c r="B1229" s="26" t="s">
        <v>3886</v>
      </c>
      <c r="C1229" s="26" t="s">
        <v>660</v>
      </c>
      <c r="D1229" s="26" t="s">
        <v>936</v>
      </c>
      <c r="E1229" s="26" t="s">
        <v>1625</v>
      </c>
      <c r="F1229" s="65">
        <v>18</v>
      </c>
    </row>
    <row r="1230" spans="1:7" x14ac:dyDescent="0.2">
      <c r="A1230" s="26" t="s">
        <v>5959</v>
      </c>
      <c r="B1230" s="26" t="s">
        <v>3888</v>
      </c>
      <c r="C1230" s="26" t="s">
        <v>660</v>
      </c>
      <c r="D1230" s="26" t="s">
        <v>936</v>
      </c>
      <c r="E1230" s="26" t="s">
        <v>1625</v>
      </c>
      <c r="F1230" s="65">
        <v>18</v>
      </c>
    </row>
    <row r="1231" spans="1:7" x14ac:dyDescent="0.2">
      <c r="A1231" s="26" t="s">
        <v>5960</v>
      </c>
      <c r="B1231" s="26" t="s">
        <v>3890</v>
      </c>
      <c r="C1231" s="26" t="s">
        <v>660</v>
      </c>
      <c r="D1231" s="26" t="s">
        <v>936</v>
      </c>
      <c r="E1231" s="26" t="s">
        <v>1625</v>
      </c>
      <c r="F1231" s="65">
        <v>18</v>
      </c>
    </row>
    <row r="1232" spans="1:7" x14ac:dyDescent="0.2">
      <c r="A1232" s="26" t="s">
        <v>5962</v>
      </c>
      <c r="B1232" s="26" t="s">
        <v>3892</v>
      </c>
      <c r="C1232" s="26" t="s">
        <v>660</v>
      </c>
      <c r="D1232" s="26" t="s">
        <v>936</v>
      </c>
      <c r="E1232" s="26" t="s">
        <v>1625</v>
      </c>
      <c r="F1232" s="65">
        <v>18</v>
      </c>
    </row>
    <row r="1233" spans="1:6" x14ac:dyDescent="0.2">
      <c r="A1233" s="26" t="s">
        <v>5963</v>
      </c>
      <c r="B1233" s="26" t="s">
        <v>3894</v>
      </c>
      <c r="C1233" s="26" t="s">
        <v>660</v>
      </c>
      <c r="D1233" s="26" t="s">
        <v>936</v>
      </c>
      <c r="E1233" s="26" t="s">
        <v>1625</v>
      </c>
      <c r="F1233" s="65">
        <v>18</v>
      </c>
    </row>
    <row r="1234" spans="1:6" x14ac:dyDescent="0.2">
      <c r="A1234" s="26" t="s">
        <v>5966</v>
      </c>
      <c r="B1234" s="26" t="s">
        <v>3896</v>
      </c>
      <c r="C1234" s="26" t="s">
        <v>660</v>
      </c>
      <c r="D1234" s="26" t="s">
        <v>936</v>
      </c>
      <c r="E1234" s="26" t="s">
        <v>1625</v>
      </c>
      <c r="F1234" s="65">
        <v>18</v>
      </c>
    </row>
    <row r="1235" spans="1:6" x14ac:dyDescent="0.2">
      <c r="A1235" s="26" t="s">
        <v>5967</v>
      </c>
      <c r="B1235" s="26" t="s">
        <v>3739</v>
      </c>
      <c r="C1235" s="26" t="s">
        <v>660</v>
      </c>
      <c r="D1235" s="26" t="s">
        <v>936</v>
      </c>
      <c r="E1235" s="26" t="s">
        <v>1625</v>
      </c>
      <c r="F1235" s="65">
        <v>18</v>
      </c>
    </row>
    <row r="1236" spans="1:6" x14ac:dyDescent="0.2">
      <c r="A1236" s="26" t="s">
        <v>5970</v>
      </c>
      <c r="B1236" s="26" t="s">
        <v>3770</v>
      </c>
      <c r="C1236" s="26" t="s">
        <v>660</v>
      </c>
      <c r="D1236" s="26" t="s">
        <v>936</v>
      </c>
      <c r="E1236" s="26" t="s">
        <v>1625</v>
      </c>
      <c r="F1236" s="65">
        <v>18</v>
      </c>
    </row>
    <row r="1237" spans="1:6" x14ac:dyDescent="0.2">
      <c r="A1237" s="26" t="s">
        <v>4426</v>
      </c>
      <c r="B1237" s="26" t="s">
        <v>1484</v>
      </c>
      <c r="C1237" s="26" t="s">
        <v>660</v>
      </c>
      <c r="D1237" s="26" t="s">
        <v>937</v>
      </c>
      <c r="E1237" s="26" t="s">
        <v>1626</v>
      </c>
      <c r="F1237" s="65">
        <v>38</v>
      </c>
    </row>
    <row r="1238" spans="1:6" x14ac:dyDescent="0.2">
      <c r="A1238" s="26" t="s">
        <v>5971</v>
      </c>
      <c r="B1238" s="26" t="s">
        <v>1483</v>
      </c>
      <c r="C1238" s="26" t="s">
        <v>660</v>
      </c>
      <c r="D1238" s="26" t="s">
        <v>936</v>
      </c>
      <c r="E1238" s="26" t="s">
        <v>1625</v>
      </c>
      <c r="F1238" s="65">
        <v>18</v>
      </c>
    </row>
    <row r="1239" spans="1:6" x14ac:dyDescent="0.2">
      <c r="A1239" s="26" t="s">
        <v>5980</v>
      </c>
      <c r="B1239" s="26" t="s">
        <v>1485</v>
      </c>
      <c r="C1239" s="26" t="s">
        <v>660</v>
      </c>
      <c r="D1239" s="26" t="s">
        <v>936</v>
      </c>
      <c r="E1239" s="26" t="s">
        <v>1625</v>
      </c>
      <c r="F1239" s="65">
        <v>18</v>
      </c>
    </row>
    <row r="1240" spans="1:6" x14ac:dyDescent="0.2">
      <c r="A1240" s="26" t="s">
        <v>5987</v>
      </c>
      <c r="B1240" s="26" t="s">
        <v>3771</v>
      </c>
      <c r="C1240" s="26" t="s">
        <v>660</v>
      </c>
      <c r="D1240" s="26" t="s">
        <v>936</v>
      </c>
      <c r="E1240" s="26" t="s">
        <v>1625</v>
      </c>
      <c r="F1240" s="65">
        <v>18</v>
      </c>
    </row>
    <row r="1241" spans="1:6" x14ac:dyDescent="0.2">
      <c r="A1241" s="26" t="s">
        <v>60</v>
      </c>
      <c r="B1241" s="26" t="s">
        <v>428</v>
      </c>
      <c r="C1241" s="26" t="s">
        <v>661</v>
      </c>
      <c r="D1241" s="26" t="s">
        <v>941</v>
      </c>
      <c r="E1241" s="26" t="s">
        <v>1641</v>
      </c>
      <c r="F1241" s="65">
        <v>18</v>
      </c>
    </row>
    <row r="1242" spans="1:6" x14ac:dyDescent="0.2">
      <c r="A1242" s="26" t="s">
        <v>55</v>
      </c>
      <c r="B1242" s="26" t="s">
        <v>429</v>
      </c>
      <c r="C1242" s="26" t="s">
        <v>661</v>
      </c>
      <c r="D1242" s="26" t="s">
        <v>941</v>
      </c>
      <c r="E1242" s="26" t="s">
        <v>1641</v>
      </c>
      <c r="F1242" s="65">
        <v>18</v>
      </c>
    </row>
    <row r="1243" spans="1:6" x14ac:dyDescent="0.2">
      <c r="A1243" s="26" t="s">
        <v>800</v>
      </c>
      <c r="B1243" s="26" t="s">
        <v>1486</v>
      </c>
      <c r="C1243" s="26" t="s">
        <v>661</v>
      </c>
      <c r="D1243" s="26" t="s">
        <v>941</v>
      </c>
      <c r="E1243" s="26" t="s">
        <v>1641</v>
      </c>
      <c r="F1243" s="65">
        <v>18</v>
      </c>
    </row>
    <row r="1244" spans="1:6" x14ac:dyDescent="0.2">
      <c r="A1244" s="26" t="s">
        <v>61</v>
      </c>
      <c r="B1244" s="26" t="s">
        <v>430</v>
      </c>
      <c r="C1244" s="26" t="s">
        <v>661</v>
      </c>
      <c r="D1244" s="26" t="s">
        <v>941</v>
      </c>
      <c r="E1244" s="26" t="s">
        <v>1641</v>
      </c>
      <c r="F1244" s="65">
        <v>18</v>
      </c>
    </row>
    <row r="1245" spans="1:6" x14ac:dyDescent="0.2">
      <c r="A1245" s="26" t="s">
        <v>80</v>
      </c>
      <c r="B1245" s="26" t="s">
        <v>81</v>
      </c>
      <c r="C1245" s="26" t="s">
        <v>662</v>
      </c>
      <c r="D1245" s="26" t="s">
        <v>941</v>
      </c>
      <c r="E1245" s="26"/>
      <c r="F1245" s="65"/>
    </row>
    <row r="1246" spans="1:6" x14ac:dyDescent="0.2">
      <c r="A1246" s="26" t="s">
        <v>84</v>
      </c>
      <c r="B1246" s="26" t="s">
        <v>225</v>
      </c>
      <c r="C1246" s="26" t="s">
        <v>662</v>
      </c>
      <c r="D1246" s="26" t="s">
        <v>941</v>
      </c>
      <c r="E1246" s="26"/>
      <c r="F1246" s="65"/>
    </row>
    <row r="1247" spans="1:6" x14ac:dyDescent="0.2">
      <c r="A1247" s="26" t="s">
        <v>105</v>
      </c>
      <c r="B1247" s="26" t="s">
        <v>226</v>
      </c>
      <c r="C1247" s="26" t="s">
        <v>662</v>
      </c>
      <c r="D1247" s="26" t="s">
        <v>941</v>
      </c>
      <c r="E1247" s="26"/>
      <c r="F1247" s="65"/>
    </row>
    <row r="1248" spans="1:6" x14ac:dyDescent="0.2">
      <c r="A1248" s="26" t="s">
        <v>481</v>
      </c>
      <c r="B1248" s="26" t="s">
        <v>482</v>
      </c>
      <c r="C1248" s="26" t="s">
        <v>662</v>
      </c>
      <c r="D1248" s="26" t="s">
        <v>941</v>
      </c>
      <c r="E1248" s="26"/>
      <c r="F1248" s="65"/>
    </row>
    <row r="1249" spans="1:6" x14ac:dyDescent="0.2">
      <c r="A1249" s="26" t="s">
        <v>491</v>
      </c>
      <c r="B1249" s="26" t="s">
        <v>490</v>
      </c>
      <c r="C1249" s="26" t="s">
        <v>662</v>
      </c>
      <c r="D1249" s="26" t="s">
        <v>941</v>
      </c>
      <c r="E1249" s="26"/>
      <c r="F1249" s="65"/>
    </row>
    <row r="1250" spans="1:6" x14ac:dyDescent="0.2">
      <c r="A1250" s="26" t="s">
        <v>85</v>
      </c>
      <c r="B1250" s="26" t="s">
        <v>227</v>
      </c>
      <c r="C1250" s="26" t="s">
        <v>662</v>
      </c>
      <c r="D1250" s="26" t="s">
        <v>941</v>
      </c>
      <c r="E1250" s="26"/>
      <c r="F1250" s="65"/>
    </row>
    <row r="1251" spans="1:6" x14ac:dyDescent="0.2">
      <c r="A1251" s="26" t="s">
        <v>106</v>
      </c>
      <c r="B1251" s="26" t="s">
        <v>228</v>
      </c>
      <c r="C1251" s="26" t="s">
        <v>662</v>
      </c>
      <c r="D1251" s="26" t="s">
        <v>941</v>
      </c>
      <c r="E1251" s="26"/>
      <c r="F1251" s="65"/>
    </row>
    <row r="1252" spans="1:6" x14ac:dyDescent="0.2">
      <c r="A1252" s="26" t="s">
        <v>97</v>
      </c>
      <c r="B1252" s="26" t="s">
        <v>98</v>
      </c>
      <c r="C1252" s="26" t="s">
        <v>662</v>
      </c>
      <c r="D1252" s="26" t="s">
        <v>941</v>
      </c>
      <c r="E1252" s="26"/>
      <c r="F1252" s="65"/>
    </row>
    <row r="1253" spans="1:6" x14ac:dyDescent="0.2">
      <c r="A1253" s="26" t="s">
        <v>107</v>
      </c>
      <c r="B1253" s="26" t="s">
        <v>108</v>
      </c>
      <c r="C1253" s="26" t="s">
        <v>662</v>
      </c>
      <c r="D1253" s="26" t="s">
        <v>941</v>
      </c>
      <c r="E1253" s="26"/>
      <c r="F1253" s="65"/>
    </row>
    <row r="1254" spans="1:6" x14ac:dyDescent="0.2">
      <c r="A1254" s="26" t="s">
        <v>488</v>
      </c>
      <c r="B1254" s="26" t="s">
        <v>489</v>
      </c>
      <c r="C1254" s="26" t="s">
        <v>662</v>
      </c>
      <c r="D1254" s="26" t="s">
        <v>941</v>
      </c>
      <c r="E1254" s="26"/>
      <c r="F1254" s="65"/>
    </row>
    <row r="1255" spans="1:6" x14ac:dyDescent="0.2">
      <c r="A1255" s="26" t="s">
        <v>87</v>
      </c>
      <c r="B1255" s="26" t="s">
        <v>88</v>
      </c>
      <c r="C1255" s="26" t="s">
        <v>662</v>
      </c>
      <c r="D1255" s="26" t="s">
        <v>941</v>
      </c>
      <c r="E1255" s="26"/>
      <c r="F1255" s="65"/>
    </row>
    <row r="1256" spans="1:6" x14ac:dyDescent="0.2">
      <c r="A1256" s="26" t="s">
        <v>486</v>
      </c>
      <c r="B1256" s="26" t="s">
        <v>487</v>
      </c>
      <c r="C1256" s="26" t="s">
        <v>662</v>
      </c>
      <c r="D1256" s="26" t="s">
        <v>941</v>
      </c>
      <c r="E1256" s="26"/>
      <c r="F1256" s="65"/>
    </row>
    <row r="1257" spans="1:6" x14ac:dyDescent="0.2">
      <c r="A1257" s="26" t="s">
        <v>89</v>
      </c>
      <c r="B1257" s="26" t="s">
        <v>90</v>
      </c>
      <c r="C1257" s="26" t="s">
        <v>662</v>
      </c>
      <c r="D1257" s="26" t="s">
        <v>941</v>
      </c>
      <c r="E1257" s="26"/>
      <c r="F1257" s="65"/>
    </row>
    <row r="1258" spans="1:6" x14ac:dyDescent="0.2">
      <c r="A1258" s="26" t="s">
        <v>484</v>
      </c>
      <c r="B1258" s="26" t="s">
        <v>485</v>
      </c>
      <c r="C1258" s="26" t="s">
        <v>662</v>
      </c>
      <c r="D1258" s="26" t="s">
        <v>941</v>
      </c>
      <c r="E1258" s="26"/>
      <c r="F1258" s="65"/>
    </row>
    <row r="1259" spans="1:6" x14ac:dyDescent="0.2">
      <c r="A1259" s="26" t="s">
        <v>109</v>
      </c>
      <c r="B1259" s="26" t="s">
        <v>229</v>
      </c>
      <c r="C1259" s="26" t="s">
        <v>662</v>
      </c>
      <c r="D1259" s="26" t="s">
        <v>941</v>
      </c>
      <c r="E1259" s="26"/>
      <c r="F1259" s="65"/>
    </row>
    <row r="1260" spans="1:6" x14ac:dyDescent="0.2">
      <c r="A1260" s="26" t="s">
        <v>93</v>
      </c>
      <c r="B1260" s="26" t="s">
        <v>94</v>
      </c>
      <c r="C1260" s="26" t="s">
        <v>662</v>
      </c>
      <c r="D1260" s="26" t="s">
        <v>941</v>
      </c>
      <c r="E1260" s="26"/>
      <c r="F1260" s="65"/>
    </row>
    <row r="1261" spans="1:6" x14ac:dyDescent="0.2">
      <c r="A1261" s="26" t="s">
        <v>492</v>
      </c>
      <c r="B1261" s="26" t="s">
        <v>493</v>
      </c>
      <c r="C1261" s="26" t="s">
        <v>662</v>
      </c>
      <c r="D1261" s="26" t="s">
        <v>941</v>
      </c>
      <c r="E1261" s="26"/>
      <c r="F1261" s="65"/>
    </row>
    <row r="1262" spans="1:6" x14ac:dyDescent="0.2">
      <c r="A1262" s="26" t="s">
        <v>483</v>
      </c>
      <c r="B1262" s="26" t="s">
        <v>494</v>
      </c>
      <c r="C1262" s="26" t="s">
        <v>662</v>
      </c>
      <c r="D1262" s="26" t="s">
        <v>941</v>
      </c>
      <c r="E1262" s="26"/>
      <c r="F1262" s="65"/>
    </row>
    <row r="1263" spans="1:6" x14ac:dyDescent="0.2">
      <c r="A1263" s="26" t="s">
        <v>99</v>
      </c>
      <c r="B1263" s="26" t="s">
        <v>100</v>
      </c>
      <c r="C1263" s="26" t="s">
        <v>662</v>
      </c>
      <c r="D1263" s="26" t="s">
        <v>941</v>
      </c>
      <c r="E1263" s="26"/>
      <c r="F1263" s="65"/>
    </row>
    <row r="1264" spans="1:6" x14ac:dyDescent="0.2">
      <c r="A1264" s="26" t="s">
        <v>103</v>
      </c>
      <c r="B1264" s="26" t="s">
        <v>104</v>
      </c>
      <c r="C1264" s="26" t="s">
        <v>662</v>
      </c>
      <c r="D1264" s="26" t="s">
        <v>941</v>
      </c>
      <c r="E1264" s="26"/>
      <c r="F1264" s="65"/>
    </row>
    <row r="1265" spans="1:6" x14ac:dyDescent="0.2">
      <c r="A1265" s="26" t="s">
        <v>101</v>
      </c>
      <c r="B1265" s="26" t="s">
        <v>102</v>
      </c>
      <c r="C1265" s="26" t="s">
        <v>662</v>
      </c>
      <c r="D1265" s="26" t="s">
        <v>941</v>
      </c>
      <c r="E1265" s="26"/>
      <c r="F1265" s="65"/>
    </row>
    <row r="1266" spans="1:6" x14ac:dyDescent="0.2">
      <c r="A1266" s="26" t="s">
        <v>91</v>
      </c>
      <c r="B1266" s="26" t="s">
        <v>92</v>
      </c>
      <c r="C1266" s="26" t="s">
        <v>662</v>
      </c>
      <c r="D1266" s="26" t="s">
        <v>941</v>
      </c>
      <c r="E1266" s="26"/>
      <c r="F1266" s="65"/>
    </row>
    <row r="1267" spans="1:6" x14ac:dyDescent="0.2">
      <c r="A1267" s="26" t="s">
        <v>82</v>
      </c>
      <c r="B1267" s="26" t="s">
        <v>230</v>
      </c>
      <c r="C1267" s="26" t="s">
        <v>662</v>
      </c>
      <c r="D1267" s="26" t="s">
        <v>941</v>
      </c>
      <c r="E1267" s="26"/>
      <c r="F1267" s="65"/>
    </row>
    <row r="1268" spans="1:6" x14ac:dyDescent="0.2">
      <c r="A1268" s="26" t="s">
        <v>95</v>
      </c>
      <c r="B1268" s="26" t="s">
        <v>96</v>
      </c>
      <c r="C1268" s="26" t="s">
        <v>662</v>
      </c>
      <c r="D1268" s="26" t="s">
        <v>941</v>
      </c>
      <c r="E1268" s="26"/>
      <c r="F1268" s="65"/>
    </row>
    <row r="1269" spans="1:6" x14ac:dyDescent="0.2">
      <c r="A1269" s="26" t="s">
        <v>110</v>
      </c>
      <c r="B1269" s="26" t="s">
        <v>111</v>
      </c>
      <c r="C1269" s="26" t="s">
        <v>662</v>
      </c>
      <c r="D1269" s="26" t="s">
        <v>941</v>
      </c>
      <c r="E1269" s="26"/>
      <c r="F1269" s="65"/>
    </row>
    <row r="1270" spans="1:6" x14ac:dyDescent="0.2">
      <c r="A1270" s="26" t="s">
        <v>86</v>
      </c>
      <c r="B1270" s="26" t="s">
        <v>231</v>
      </c>
      <c r="C1270" s="26" t="s">
        <v>662</v>
      </c>
      <c r="D1270" s="26" t="s">
        <v>941</v>
      </c>
      <c r="E1270" s="26"/>
      <c r="F1270" s="65"/>
    </row>
    <row r="1271" spans="1:6" x14ac:dyDescent="0.2">
      <c r="A1271" s="26" t="s">
        <v>112</v>
      </c>
      <c r="B1271" s="26" t="s">
        <v>232</v>
      </c>
      <c r="C1271" s="26" t="s">
        <v>662</v>
      </c>
      <c r="D1271" s="26" t="s">
        <v>941</v>
      </c>
      <c r="E1271" s="26"/>
      <c r="F1271" s="65"/>
    </row>
    <row r="1272" spans="1:6" x14ac:dyDescent="0.2">
      <c r="A1272" s="26" t="s">
        <v>83</v>
      </c>
      <c r="B1272" s="26" t="s">
        <v>233</v>
      </c>
      <c r="C1272" s="26" t="s">
        <v>662</v>
      </c>
      <c r="D1272" s="26" t="s">
        <v>941</v>
      </c>
      <c r="E1272" s="26"/>
      <c r="F1272" s="65"/>
    </row>
    <row r="1273" spans="1:6" x14ac:dyDescent="0.2">
      <c r="A1273" s="26" t="s">
        <v>801</v>
      </c>
      <c r="B1273" s="26" t="s">
        <v>1487</v>
      </c>
      <c r="C1273" s="26" t="s">
        <v>663</v>
      </c>
      <c r="D1273" s="26" t="s">
        <v>941</v>
      </c>
      <c r="E1273" s="26" t="s">
        <v>1642</v>
      </c>
      <c r="F1273" s="65">
        <v>18</v>
      </c>
    </row>
    <row r="1274" spans="1:6" x14ac:dyDescent="0.2">
      <c r="A1274" s="26" t="s">
        <v>802</v>
      </c>
      <c r="B1274" s="26" t="s">
        <v>1488</v>
      </c>
      <c r="C1274" s="26" t="s">
        <v>663</v>
      </c>
      <c r="D1274" s="26" t="s">
        <v>941</v>
      </c>
      <c r="E1274" s="26" t="s">
        <v>1642</v>
      </c>
      <c r="F1274" s="65">
        <v>18</v>
      </c>
    </row>
    <row r="1275" spans="1:6" x14ac:dyDescent="0.2">
      <c r="A1275" s="26" t="s">
        <v>803</v>
      </c>
      <c r="B1275" s="26" t="s">
        <v>1489</v>
      </c>
      <c r="C1275" s="26" t="s">
        <v>663</v>
      </c>
      <c r="D1275" s="26" t="s">
        <v>941</v>
      </c>
      <c r="E1275" s="26" t="s">
        <v>1642</v>
      </c>
      <c r="F1275" s="65">
        <v>18</v>
      </c>
    </row>
    <row r="1276" spans="1:6" x14ac:dyDescent="0.2">
      <c r="A1276" s="26" t="s">
        <v>804</v>
      </c>
      <c r="B1276" s="26" t="s">
        <v>1490</v>
      </c>
      <c r="C1276" s="26" t="s">
        <v>663</v>
      </c>
      <c r="D1276" s="26" t="s">
        <v>941</v>
      </c>
      <c r="E1276" s="26" t="s">
        <v>1642</v>
      </c>
      <c r="F1276" s="65">
        <v>18</v>
      </c>
    </row>
    <row r="1277" spans="1:6" x14ac:dyDescent="0.2">
      <c r="A1277" s="26" t="s">
        <v>805</v>
      </c>
      <c r="B1277" s="26" t="s">
        <v>1491</v>
      </c>
      <c r="C1277" s="26" t="s">
        <v>663</v>
      </c>
      <c r="D1277" s="26" t="s">
        <v>941</v>
      </c>
      <c r="E1277" s="26" t="s">
        <v>1642</v>
      </c>
      <c r="F1277" s="65">
        <v>18</v>
      </c>
    </row>
    <row r="1278" spans="1:6" x14ac:dyDescent="0.2">
      <c r="A1278" s="26" t="s">
        <v>837</v>
      </c>
      <c r="B1278" s="26" t="s">
        <v>1524</v>
      </c>
      <c r="C1278" s="26" t="s">
        <v>663</v>
      </c>
      <c r="D1278" s="26" t="s">
        <v>941</v>
      </c>
      <c r="E1278" s="26" t="s">
        <v>1642</v>
      </c>
      <c r="F1278" s="65">
        <v>18</v>
      </c>
    </row>
    <row r="1279" spans="1:6" x14ac:dyDescent="0.2">
      <c r="A1279" s="26" t="s">
        <v>816</v>
      </c>
      <c r="B1279" s="26" t="s">
        <v>1502</v>
      </c>
      <c r="C1279" s="26" t="s">
        <v>663</v>
      </c>
      <c r="D1279" s="26" t="s">
        <v>941</v>
      </c>
      <c r="E1279" s="26" t="s">
        <v>1642</v>
      </c>
      <c r="F1279" s="65">
        <v>18</v>
      </c>
    </row>
    <row r="1280" spans="1:6" x14ac:dyDescent="0.2">
      <c r="A1280" s="26" t="s">
        <v>814</v>
      </c>
      <c r="B1280" s="26" t="s">
        <v>1500</v>
      </c>
      <c r="C1280" s="26" t="s">
        <v>663</v>
      </c>
      <c r="D1280" s="26" t="s">
        <v>941</v>
      </c>
      <c r="E1280" s="26" t="s">
        <v>1642</v>
      </c>
      <c r="F1280" s="65">
        <v>18</v>
      </c>
    </row>
    <row r="1281" spans="1:6" x14ac:dyDescent="0.2">
      <c r="A1281" s="26" t="s">
        <v>806</v>
      </c>
      <c r="B1281" s="26" t="s">
        <v>1492</v>
      </c>
      <c r="C1281" s="26" t="s">
        <v>663</v>
      </c>
      <c r="D1281" s="26" t="s">
        <v>941</v>
      </c>
      <c r="E1281" s="26" t="s">
        <v>1642</v>
      </c>
      <c r="F1281" s="65">
        <v>18</v>
      </c>
    </row>
    <row r="1282" spans="1:6" x14ac:dyDescent="0.2">
      <c r="A1282" s="26" t="s">
        <v>807</v>
      </c>
      <c r="B1282" s="26" t="s">
        <v>1493</v>
      </c>
      <c r="C1282" s="26" t="s">
        <v>663</v>
      </c>
      <c r="D1282" s="26" t="s">
        <v>941</v>
      </c>
      <c r="E1282" s="26" t="s">
        <v>1642</v>
      </c>
      <c r="F1282" s="65">
        <v>18</v>
      </c>
    </row>
    <row r="1283" spans="1:6" x14ac:dyDescent="0.2">
      <c r="A1283" s="26" t="s">
        <v>851</v>
      </c>
      <c r="B1283" s="26" t="s">
        <v>1538</v>
      </c>
      <c r="C1283" s="26" t="s">
        <v>663</v>
      </c>
      <c r="D1283" s="26" t="s">
        <v>941</v>
      </c>
      <c r="E1283" s="26" t="s">
        <v>1642</v>
      </c>
      <c r="F1283" s="65">
        <v>18</v>
      </c>
    </row>
    <row r="1284" spans="1:6" x14ac:dyDescent="0.2">
      <c r="A1284" s="26" t="s">
        <v>864</v>
      </c>
      <c r="B1284" s="26" t="s">
        <v>1551</v>
      </c>
      <c r="C1284" s="26" t="s">
        <v>663</v>
      </c>
      <c r="D1284" s="26" t="s">
        <v>941</v>
      </c>
      <c r="E1284" s="26" t="s">
        <v>1642</v>
      </c>
      <c r="F1284" s="65">
        <v>18</v>
      </c>
    </row>
    <row r="1285" spans="1:6" x14ac:dyDescent="0.2">
      <c r="A1285" s="26" t="s">
        <v>808</v>
      </c>
      <c r="B1285" s="26" t="s">
        <v>1494</v>
      </c>
      <c r="C1285" s="26" t="s">
        <v>663</v>
      </c>
      <c r="D1285" s="26" t="s">
        <v>941</v>
      </c>
      <c r="E1285" s="26" t="s">
        <v>1642</v>
      </c>
      <c r="F1285" s="65">
        <v>18</v>
      </c>
    </row>
    <row r="1286" spans="1:6" x14ac:dyDescent="0.2">
      <c r="A1286" s="26" t="s">
        <v>809</v>
      </c>
      <c r="B1286" s="26" t="s">
        <v>1495</v>
      </c>
      <c r="C1286" s="26" t="s">
        <v>663</v>
      </c>
      <c r="D1286" s="26" t="s">
        <v>941</v>
      </c>
      <c r="E1286" s="26" t="s">
        <v>1642</v>
      </c>
      <c r="F1286" s="65">
        <v>18</v>
      </c>
    </row>
    <row r="1287" spans="1:6" x14ac:dyDescent="0.2">
      <c r="A1287" s="26" t="s">
        <v>810</v>
      </c>
      <c r="B1287" s="26" t="s">
        <v>1496</v>
      </c>
      <c r="C1287" s="26" t="s">
        <v>663</v>
      </c>
      <c r="D1287" s="26" t="s">
        <v>941</v>
      </c>
      <c r="E1287" s="26" t="s">
        <v>1642</v>
      </c>
      <c r="F1287" s="65">
        <v>18</v>
      </c>
    </row>
    <row r="1288" spans="1:6" x14ac:dyDescent="0.2">
      <c r="A1288" s="26" t="s">
        <v>866</v>
      </c>
      <c r="B1288" s="26" t="s">
        <v>1553</v>
      </c>
      <c r="C1288" s="26" t="s">
        <v>663</v>
      </c>
      <c r="D1288" s="26" t="s">
        <v>941</v>
      </c>
      <c r="E1288" s="26" t="s">
        <v>1642</v>
      </c>
      <c r="F1288" s="65">
        <v>18</v>
      </c>
    </row>
    <row r="1289" spans="1:6" x14ac:dyDescent="0.2">
      <c r="A1289" s="26" t="s">
        <v>863</v>
      </c>
      <c r="B1289" s="26" t="s">
        <v>1550</v>
      </c>
      <c r="C1289" s="26" t="s">
        <v>663</v>
      </c>
      <c r="D1289" s="26" t="s">
        <v>941</v>
      </c>
      <c r="E1289" s="26" t="s">
        <v>1642</v>
      </c>
      <c r="F1289" s="65">
        <v>18</v>
      </c>
    </row>
    <row r="1290" spans="1:6" x14ac:dyDescent="0.2">
      <c r="A1290" s="26" t="s">
        <v>867</v>
      </c>
      <c r="B1290" s="26" t="s">
        <v>1554</v>
      </c>
      <c r="C1290" s="26" t="s">
        <v>663</v>
      </c>
      <c r="D1290" s="26" t="s">
        <v>941</v>
      </c>
      <c r="E1290" s="26" t="s">
        <v>1642</v>
      </c>
      <c r="F1290" s="65">
        <v>18</v>
      </c>
    </row>
    <row r="1291" spans="1:6" x14ac:dyDescent="0.2">
      <c r="A1291" s="26" t="s">
        <v>811</v>
      </c>
      <c r="B1291" s="26" t="s">
        <v>1497</v>
      </c>
      <c r="C1291" s="26" t="s">
        <v>663</v>
      </c>
      <c r="D1291" s="26" t="s">
        <v>941</v>
      </c>
      <c r="E1291" s="26" t="s">
        <v>1642</v>
      </c>
      <c r="F1291" s="65">
        <v>18</v>
      </c>
    </row>
    <row r="1292" spans="1:6" x14ac:dyDescent="0.2">
      <c r="A1292" s="26" t="s">
        <v>857</v>
      </c>
      <c r="B1292" s="26" t="s">
        <v>1544</v>
      </c>
      <c r="C1292" s="26" t="s">
        <v>663</v>
      </c>
      <c r="D1292" s="26" t="s">
        <v>941</v>
      </c>
      <c r="E1292" s="26" t="s">
        <v>1642</v>
      </c>
      <c r="F1292" s="65">
        <v>18</v>
      </c>
    </row>
    <row r="1293" spans="1:6" x14ac:dyDescent="0.2">
      <c r="A1293" s="26" t="s">
        <v>812</v>
      </c>
      <c r="B1293" s="26" t="s">
        <v>1498</v>
      </c>
      <c r="C1293" s="26" t="s">
        <v>663</v>
      </c>
      <c r="D1293" s="26" t="s">
        <v>941</v>
      </c>
      <c r="E1293" s="26" t="s">
        <v>1642</v>
      </c>
      <c r="F1293" s="65">
        <v>18</v>
      </c>
    </row>
    <row r="1294" spans="1:6" x14ac:dyDescent="0.2">
      <c r="A1294" s="26" t="s">
        <v>431</v>
      </c>
      <c r="B1294" s="26" t="s">
        <v>162</v>
      </c>
      <c r="C1294" s="26" t="s">
        <v>663</v>
      </c>
      <c r="D1294" s="26" t="s">
        <v>941</v>
      </c>
      <c r="E1294" s="26" t="s">
        <v>1642</v>
      </c>
      <c r="F1294" s="65">
        <v>18</v>
      </c>
    </row>
    <row r="1295" spans="1:6" x14ac:dyDescent="0.2">
      <c r="A1295" s="26" t="s">
        <v>856</v>
      </c>
      <c r="B1295" s="26" t="s">
        <v>1543</v>
      </c>
      <c r="C1295" s="26" t="s">
        <v>663</v>
      </c>
      <c r="D1295" s="26" t="s">
        <v>941</v>
      </c>
      <c r="E1295" s="26" t="s">
        <v>1642</v>
      </c>
      <c r="F1295" s="65">
        <v>18</v>
      </c>
    </row>
    <row r="1296" spans="1:6" x14ac:dyDescent="0.2">
      <c r="A1296" s="26" t="s">
        <v>858</v>
      </c>
      <c r="B1296" s="26" t="s">
        <v>1545</v>
      </c>
      <c r="C1296" s="26" t="s">
        <v>663</v>
      </c>
      <c r="D1296" s="26" t="s">
        <v>941</v>
      </c>
      <c r="E1296" s="26" t="s">
        <v>1642</v>
      </c>
      <c r="F1296" s="65">
        <v>18</v>
      </c>
    </row>
    <row r="1297" spans="1:10" x14ac:dyDescent="0.2">
      <c r="A1297" s="26" t="s">
        <v>813</v>
      </c>
      <c r="B1297" s="26" t="s">
        <v>1499</v>
      </c>
      <c r="C1297" s="26" t="s">
        <v>663</v>
      </c>
      <c r="D1297" s="26" t="s">
        <v>941</v>
      </c>
      <c r="E1297" s="26" t="s">
        <v>1642</v>
      </c>
      <c r="F1297" s="65">
        <v>18</v>
      </c>
    </row>
    <row r="1298" spans="1:10" x14ac:dyDescent="0.2">
      <c r="A1298" s="26" t="s">
        <v>859</v>
      </c>
      <c r="B1298" s="26" t="s">
        <v>1546</v>
      </c>
      <c r="C1298" s="26" t="s">
        <v>663</v>
      </c>
      <c r="D1298" s="26" t="s">
        <v>941</v>
      </c>
      <c r="E1298" s="26" t="s">
        <v>1642</v>
      </c>
      <c r="F1298" s="65">
        <v>18</v>
      </c>
    </row>
    <row r="1299" spans="1:10" x14ac:dyDescent="0.2">
      <c r="A1299" s="26" t="s">
        <v>815</v>
      </c>
      <c r="B1299" s="26" t="s">
        <v>1501</v>
      </c>
      <c r="C1299" s="26" t="s">
        <v>663</v>
      </c>
      <c r="D1299" s="26" t="s">
        <v>941</v>
      </c>
      <c r="E1299" s="26" t="s">
        <v>1642</v>
      </c>
      <c r="F1299" s="65">
        <v>18</v>
      </c>
    </row>
    <row r="1300" spans="1:10" x14ac:dyDescent="0.2">
      <c r="A1300" s="26">
        <v>3362</v>
      </c>
      <c r="B1300" s="26" t="s">
        <v>1503</v>
      </c>
      <c r="C1300" s="26" t="s">
        <v>663</v>
      </c>
      <c r="D1300" s="26" t="s">
        <v>941</v>
      </c>
      <c r="E1300" s="26" t="s">
        <v>1642</v>
      </c>
      <c r="F1300" s="65">
        <v>18</v>
      </c>
    </row>
    <row r="1301" spans="1:10" x14ac:dyDescent="0.2">
      <c r="A1301" s="26" t="s">
        <v>825</v>
      </c>
      <c r="B1301" s="26" t="s">
        <v>1512</v>
      </c>
      <c r="C1301" s="26" t="s">
        <v>663</v>
      </c>
      <c r="D1301" s="26" t="s">
        <v>941</v>
      </c>
      <c r="E1301" s="26" t="s">
        <v>1642</v>
      </c>
      <c r="F1301" s="65">
        <v>18</v>
      </c>
    </row>
    <row r="1302" spans="1:10" x14ac:dyDescent="0.2">
      <c r="A1302" s="26" t="s">
        <v>817</v>
      </c>
      <c r="B1302" s="26" t="s">
        <v>1504</v>
      </c>
      <c r="C1302" s="26" t="s">
        <v>663</v>
      </c>
      <c r="D1302" s="26" t="s">
        <v>941</v>
      </c>
      <c r="E1302" s="26" t="s">
        <v>1643</v>
      </c>
      <c r="F1302" s="65">
        <v>18</v>
      </c>
    </row>
    <row r="1303" spans="1:10" x14ac:dyDescent="0.2">
      <c r="A1303" s="26" t="s">
        <v>818</v>
      </c>
      <c r="B1303" s="26" t="s">
        <v>1505</v>
      </c>
      <c r="C1303" s="26" t="s">
        <v>663</v>
      </c>
      <c r="D1303" s="26" t="s">
        <v>941</v>
      </c>
      <c r="E1303" s="26" t="s">
        <v>1642</v>
      </c>
      <c r="F1303" s="65">
        <v>18</v>
      </c>
    </row>
    <row r="1304" spans="1:10" x14ac:dyDescent="0.2">
      <c r="A1304" s="26" t="s">
        <v>819</v>
      </c>
      <c r="B1304" s="26" t="s">
        <v>1506</v>
      </c>
      <c r="C1304" s="26" t="s">
        <v>663</v>
      </c>
      <c r="D1304" s="26" t="s">
        <v>941</v>
      </c>
      <c r="E1304" s="26" t="s">
        <v>1642</v>
      </c>
      <c r="F1304" s="65">
        <v>18</v>
      </c>
    </row>
    <row r="1305" spans="1:10" x14ac:dyDescent="0.2">
      <c r="A1305" s="26" t="s">
        <v>820</v>
      </c>
      <c r="B1305" s="26" t="s">
        <v>1507</v>
      </c>
      <c r="C1305" s="26" t="s">
        <v>663</v>
      </c>
      <c r="D1305" s="26" t="s">
        <v>941</v>
      </c>
      <c r="E1305" s="26" t="s">
        <v>1642</v>
      </c>
      <c r="F1305" s="65">
        <v>18</v>
      </c>
    </row>
    <row r="1306" spans="1:10" x14ac:dyDescent="0.2">
      <c r="A1306" s="26" t="s">
        <v>821</v>
      </c>
      <c r="B1306" s="26" t="s">
        <v>1508</v>
      </c>
      <c r="C1306" s="26" t="s">
        <v>663</v>
      </c>
      <c r="D1306" s="26" t="s">
        <v>941</v>
      </c>
      <c r="E1306" s="26" t="s">
        <v>1642</v>
      </c>
      <c r="F1306" s="65">
        <v>18</v>
      </c>
    </row>
    <row r="1307" spans="1:10" x14ac:dyDescent="0.2">
      <c r="A1307" s="26" t="s">
        <v>822</v>
      </c>
      <c r="B1307" s="26" t="s">
        <v>1509</v>
      </c>
      <c r="C1307" s="26" t="s">
        <v>663</v>
      </c>
      <c r="D1307" s="26" t="s">
        <v>941</v>
      </c>
      <c r="E1307" s="26" t="s">
        <v>1642</v>
      </c>
      <c r="F1307" s="65">
        <v>18</v>
      </c>
    </row>
    <row r="1308" spans="1:10" x14ac:dyDescent="0.2">
      <c r="A1308" s="26" t="s">
        <v>823</v>
      </c>
      <c r="B1308" s="26" t="s">
        <v>1510</v>
      </c>
      <c r="C1308" s="26" t="s">
        <v>663</v>
      </c>
      <c r="D1308" s="26" t="s">
        <v>941</v>
      </c>
      <c r="E1308" s="26" t="s">
        <v>1642</v>
      </c>
      <c r="F1308" s="65">
        <v>18</v>
      </c>
    </row>
    <row r="1309" spans="1:10" x14ac:dyDescent="0.2">
      <c r="A1309" s="26" t="s">
        <v>827</v>
      </c>
      <c r="B1309" s="26" t="s">
        <v>1514</v>
      </c>
      <c r="C1309" s="26" t="s">
        <v>663</v>
      </c>
      <c r="D1309" s="26" t="s">
        <v>941</v>
      </c>
      <c r="E1309" s="26" t="s">
        <v>1642</v>
      </c>
      <c r="F1309" s="65">
        <v>18</v>
      </c>
      <c r="J1309" s="7"/>
    </row>
    <row r="1310" spans="1:10" x14ac:dyDescent="0.2">
      <c r="A1310" s="26" t="s">
        <v>850</v>
      </c>
      <c r="B1310" s="26" t="s">
        <v>1537</v>
      </c>
      <c r="C1310" s="26" t="s">
        <v>663</v>
      </c>
      <c r="D1310" s="26" t="s">
        <v>941</v>
      </c>
      <c r="E1310" s="26" t="s">
        <v>1642</v>
      </c>
      <c r="F1310" s="65">
        <v>18</v>
      </c>
      <c r="J1310" s="7"/>
    </row>
    <row r="1311" spans="1:10" x14ac:dyDescent="0.2">
      <c r="A1311" s="26" t="s">
        <v>826</v>
      </c>
      <c r="B1311" s="26" t="s">
        <v>1513</v>
      </c>
      <c r="C1311" s="26" t="s">
        <v>663</v>
      </c>
      <c r="D1311" s="26" t="s">
        <v>941</v>
      </c>
      <c r="E1311" s="26" t="s">
        <v>1642</v>
      </c>
      <c r="F1311" s="65">
        <v>18</v>
      </c>
      <c r="J1311" s="7"/>
    </row>
    <row r="1312" spans="1:10" x14ac:dyDescent="0.2">
      <c r="A1312" s="26" t="s">
        <v>842</v>
      </c>
      <c r="B1312" s="26" t="s">
        <v>1529</v>
      </c>
      <c r="C1312" s="26" t="s">
        <v>663</v>
      </c>
      <c r="D1312" s="26" t="s">
        <v>941</v>
      </c>
      <c r="E1312" s="26" t="s">
        <v>1642</v>
      </c>
      <c r="F1312" s="65">
        <v>18</v>
      </c>
      <c r="J1312" s="7"/>
    </row>
    <row r="1313" spans="1:19" x14ac:dyDescent="0.2">
      <c r="A1313" s="26" t="s">
        <v>828</v>
      </c>
      <c r="B1313" s="26" t="s">
        <v>1515</v>
      </c>
      <c r="C1313" s="26" t="s">
        <v>663</v>
      </c>
      <c r="D1313" s="26" t="s">
        <v>941</v>
      </c>
      <c r="E1313" s="26" t="s">
        <v>1642</v>
      </c>
      <c r="F1313" s="65">
        <v>18</v>
      </c>
      <c r="J1313" s="7"/>
    </row>
    <row r="1314" spans="1:19" x14ac:dyDescent="0.2">
      <c r="A1314" s="26" t="s">
        <v>831</v>
      </c>
      <c r="B1314" s="26" t="s">
        <v>1518</v>
      </c>
      <c r="C1314" s="26" t="s">
        <v>663</v>
      </c>
      <c r="D1314" s="26" t="s">
        <v>941</v>
      </c>
      <c r="E1314" s="26" t="s">
        <v>1642</v>
      </c>
      <c r="F1314" s="65">
        <v>18</v>
      </c>
      <c r="J1314" s="7"/>
    </row>
    <row r="1315" spans="1:19" x14ac:dyDescent="0.2">
      <c r="A1315" s="26" t="s">
        <v>830</v>
      </c>
      <c r="B1315" s="26" t="s">
        <v>1517</v>
      </c>
      <c r="C1315" s="26" t="s">
        <v>663</v>
      </c>
      <c r="D1315" s="26" t="s">
        <v>941</v>
      </c>
      <c r="E1315" s="26" t="s">
        <v>1642</v>
      </c>
      <c r="F1315" s="65">
        <v>18</v>
      </c>
      <c r="H1315" s="7"/>
      <c r="I1315" s="33"/>
      <c r="J1315" s="7"/>
      <c r="K1315" s="33"/>
      <c r="L1315" s="33"/>
      <c r="N1315" s="7"/>
      <c r="O1315" s="7"/>
      <c r="P1315" s="33"/>
      <c r="Q1315" s="60"/>
      <c r="R1315" s="43"/>
      <c r="S1315" s="26"/>
    </row>
    <row r="1316" spans="1:19" x14ac:dyDescent="0.2">
      <c r="A1316" s="26" t="s">
        <v>852</v>
      </c>
      <c r="B1316" s="26" t="s">
        <v>1539</v>
      </c>
      <c r="C1316" s="26" t="s">
        <v>663</v>
      </c>
      <c r="D1316" s="26" t="s">
        <v>941</v>
      </c>
      <c r="E1316" s="26" t="s">
        <v>1642</v>
      </c>
      <c r="F1316" s="65">
        <v>18</v>
      </c>
      <c r="H1316" s="7"/>
      <c r="I1316" s="33"/>
      <c r="J1316" s="7"/>
      <c r="K1316" s="33"/>
      <c r="L1316" s="33"/>
      <c r="N1316" s="7"/>
      <c r="O1316" s="7"/>
      <c r="P1316" s="33"/>
      <c r="Q1316" s="60"/>
      <c r="R1316" s="43"/>
      <c r="S1316" s="26"/>
    </row>
    <row r="1317" spans="1:19" x14ac:dyDescent="0.2">
      <c r="A1317" s="26" t="s">
        <v>829</v>
      </c>
      <c r="B1317" s="26" t="s">
        <v>1516</v>
      </c>
      <c r="C1317" s="26" t="s">
        <v>663</v>
      </c>
      <c r="D1317" s="26" t="s">
        <v>941</v>
      </c>
      <c r="E1317" s="26" t="s">
        <v>1642</v>
      </c>
      <c r="F1317" s="65">
        <v>18</v>
      </c>
      <c r="J1317" s="7"/>
    </row>
    <row r="1318" spans="1:19" x14ac:dyDescent="0.2">
      <c r="A1318" s="26" t="s">
        <v>832</v>
      </c>
      <c r="B1318" s="26" t="s">
        <v>1519</v>
      </c>
      <c r="C1318" s="26" t="s">
        <v>663</v>
      </c>
      <c r="D1318" s="26" t="s">
        <v>941</v>
      </c>
      <c r="E1318" s="26" t="s">
        <v>1642</v>
      </c>
      <c r="F1318" s="65">
        <v>18</v>
      </c>
      <c r="J1318" s="7"/>
    </row>
    <row r="1319" spans="1:19" x14ac:dyDescent="0.2">
      <c r="A1319" s="26" t="s">
        <v>833</v>
      </c>
      <c r="B1319" s="26" t="s">
        <v>1520</v>
      </c>
      <c r="C1319" s="26" t="s">
        <v>663</v>
      </c>
      <c r="D1319" s="26" t="s">
        <v>941</v>
      </c>
      <c r="E1319" s="26" t="s">
        <v>1643</v>
      </c>
      <c r="F1319" s="65">
        <v>18</v>
      </c>
      <c r="J1319" s="7"/>
    </row>
    <row r="1320" spans="1:19" x14ac:dyDescent="0.2">
      <c r="A1320" s="26" t="s">
        <v>834</v>
      </c>
      <c r="B1320" s="26" t="s">
        <v>1521</v>
      </c>
      <c r="C1320" s="26" t="s">
        <v>663</v>
      </c>
      <c r="D1320" s="26" t="s">
        <v>941</v>
      </c>
      <c r="E1320" s="26" t="s">
        <v>1642</v>
      </c>
      <c r="F1320" s="65">
        <v>18</v>
      </c>
      <c r="J1320" s="7"/>
    </row>
    <row r="1321" spans="1:19" x14ac:dyDescent="0.2">
      <c r="A1321" s="26" t="s">
        <v>861</v>
      </c>
      <c r="B1321" s="26" t="s">
        <v>1548</v>
      </c>
      <c r="C1321" s="26" t="s">
        <v>663</v>
      </c>
      <c r="D1321" s="26" t="s">
        <v>941</v>
      </c>
      <c r="E1321" s="26" t="s">
        <v>1642</v>
      </c>
      <c r="F1321" s="65">
        <v>18</v>
      </c>
      <c r="J1321" s="7"/>
    </row>
    <row r="1322" spans="1:19" x14ac:dyDescent="0.2">
      <c r="A1322" s="26" t="s">
        <v>835</v>
      </c>
      <c r="B1322" s="26" t="s">
        <v>1522</v>
      </c>
      <c r="C1322" s="26" t="s">
        <v>663</v>
      </c>
      <c r="D1322" s="26" t="s">
        <v>941</v>
      </c>
      <c r="E1322" s="26" t="s">
        <v>1643</v>
      </c>
      <c r="F1322" s="65">
        <v>18</v>
      </c>
      <c r="J1322" s="7"/>
    </row>
    <row r="1323" spans="1:19" x14ac:dyDescent="0.2">
      <c r="A1323" s="26" t="s">
        <v>836</v>
      </c>
      <c r="B1323" s="26" t="s">
        <v>1523</v>
      </c>
      <c r="C1323" s="26" t="s">
        <v>663</v>
      </c>
      <c r="D1323" s="26" t="s">
        <v>941</v>
      </c>
      <c r="E1323" s="26" t="s">
        <v>1642</v>
      </c>
      <c r="F1323" s="65">
        <v>18</v>
      </c>
      <c r="J1323" s="7"/>
    </row>
    <row r="1324" spans="1:19" x14ac:dyDescent="0.2">
      <c r="A1324" s="26" t="s">
        <v>824</v>
      </c>
      <c r="B1324" s="26" t="s">
        <v>1511</v>
      </c>
      <c r="C1324" s="26" t="s">
        <v>663</v>
      </c>
      <c r="D1324" s="26" t="s">
        <v>941</v>
      </c>
      <c r="E1324" s="26" t="s">
        <v>1642</v>
      </c>
      <c r="F1324" s="65">
        <v>18</v>
      </c>
      <c r="J1324" s="7"/>
    </row>
    <row r="1325" spans="1:19" x14ac:dyDescent="0.2">
      <c r="A1325" s="26" t="s">
        <v>840</v>
      </c>
      <c r="B1325" s="26" t="s">
        <v>1527</v>
      </c>
      <c r="C1325" s="26" t="s">
        <v>663</v>
      </c>
      <c r="D1325" s="26" t="s">
        <v>941</v>
      </c>
      <c r="E1325" s="26" t="s">
        <v>1642</v>
      </c>
      <c r="F1325" s="65">
        <v>18</v>
      </c>
      <c r="J1325" s="7"/>
    </row>
    <row r="1326" spans="1:19" x14ac:dyDescent="0.2">
      <c r="A1326" s="26" t="s">
        <v>839</v>
      </c>
      <c r="B1326" s="26" t="s">
        <v>1526</v>
      </c>
      <c r="C1326" s="26" t="s">
        <v>663</v>
      </c>
      <c r="D1326" s="26" t="s">
        <v>941</v>
      </c>
      <c r="E1326" s="26" t="s">
        <v>1642</v>
      </c>
      <c r="F1326" s="65">
        <v>18</v>
      </c>
      <c r="J1326" s="7"/>
    </row>
    <row r="1327" spans="1:19" x14ac:dyDescent="0.2">
      <c r="A1327" s="26" t="s">
        <v>838</v>
      </c>
      <c r="B1327" s="26" t="s">
        <v>1525</v>
      </c>
      <c r="C1327" s="26" t="s">
        <v>663</v>
      </c>
      <c r="D1327" s="26" t="s">
        <v>941</v>
      </c>
      <c r="E1327" s="26" t="s">
        <v>1642</v>
      </c>
      <c r="F1327" s="65">
        <v>18</v>
      </c>
      <c r="J1327" s="7"/>
    </row>
    <row r="1328" spans="1:19" x14ac:dyDescent="0.2">
      <c r="A1328" s="26" t="s">
        <v>841</v>
      </c>
      <c r="B1328" s="26" t="s">
        <v>1528</v>
      </c>
      <c r="C1328" s="26" t="s">
        <v>663</v>
      </c>
      <c r="D1328" s="26" t="s">
        <v>941</v>
      </c>
      <c r="E1328" s="26" t="s">
        <v>1642</v>
      </c>
      <c r="F1328" s="65">
        <v>18</v>
      </c>
      <c r="J1328" s="7"/>
    </row>
    <row r="1329" spans="1:10" x14ac:dyDescent="0.2">
      <c r="A1329" s="26" t="s">
        <v>860</v>
      </c>
      <c r="B1329" s="26" t="s">
        <v>1547</v>
      </c>
      <c r="C1329" s="26" t="s">
        <v>663</v>
      </c>
      <c r="D1329" s="26" t="s">
        <v>941</v>
      </c>
      <c r="E1329" s="26" t="s">
        <v>1642</v>
      </c>
      <c r="F1329" s="65">
        <v>18</v>
      </c>
      <c r="J1329" s="7"/>
    </row>
    <row r="1330" spans="1:10" x14ac:dyDescent="0.2">
      <c r="A1330" s="26" t="s">
        <v>843</v>
      </c>
      <c r="B1330" s="26" t="s">
        <v>1530</v>
      </c>
      <c r="C1330" s="26" t="s">
        <v>663</v>
      </c>
      <c r="D1330" s="26" t="s">
        <v>941</v>
      </c>
      <c r="E1330" s="26" t="s">
        <v>1642</v>
      </c>
      <c r="F1330" s="65">
        <v>18</v>
      </c>
      <c r="J1330" s="7"/>
    </row>
    <row r="1331" spans="1:10" x14ac:dyDescent="0.2">
      <c r="A1331" s="26" t="s">
        <v>846</v>
      </c>
      <c r="B1331" s="26" t="s">
        <v>1533</v>
      </c>
      <c r="C1331" s="26" t="s">
        <v>663</v>
      </c>
      <c r="D1331" s="26" t="s">
        <v>941</v>
      </c>
      <c r="E1331" s="26" t="s">
        <v>1642</v>
      </c>
      <c r="F1331" s="65">
        <v>18</v>
      </c>
      <c r="J1331" s="7"/>
    </row>
    <row r="1332" spans="1:10" x14ac:dyDescent="0.2">
      <c r="A1332" s="26" t="s">
        <v>844</v>
      </c>
      <c r="B1332" s="26" t="s">
        <v>1531</v>
      </c>
      <c r="C1332" s="26" t="s">
        <v>663</v>
      </c>
      <c r="D1332" s="26" t="s">
        <v>941</v>
      </c>
      <c r="E1332" s="26" t="s">
        <v>1642</v>
      </c>
      <c r="F1332" s="65">
        <v>18</v>
      </c>
      <c r="J1332" s="7"/>
    </row>
    <row r="1333" spans="1:10" x14ac:dyDescent="0.2">
      <c r="A1333" s="26" t="s">
        <v>853</v>
      </c>
      <c r="B1333" s="26" t="s">
        <v>1540</v>
      </c>
      <c r="C1333" s="26" t="s">
        <v>663</v>
      </c>
      <c r="D1333" s="26" t="s">
        <v>941</v>
      </c>
      <c r="E1333" s="26" t="s">
        <v>1642</v>
      </c>
      <c r="F1333" s="65">
        <v>18</v>
      </c>
      <c r="J1333" s="7"/>
    </row>
    <row r="1334" spans="1:10" x14ac:dyDescent="0.2">
      <c r="A1334" s="26" t="s">
        <v>845</v>
      </c>
      <c r="B1334" s="26" t="s">
        <v>1532</v>
      </c>
      <c r="C1334" s="26" t="s">
        <v>663</v>
      </c>
      <c r="D1334" s="26" t="s">
        <v>941</v>
      </c>
      <c r="E1334" s="26" t="s">
        <v>1642</v>
      </c>
      <c r="F1334" s="65">
        <v>18</v>
      </c>
      <c r="J1334" s="7"/>
    </row>
    <row r="1335" spans="1:10" x14ac:dyDescent="0.2">
      <c r="A1335" s="26" t="s">
        <v>847</v>
      </c>
      <c r="B1335" s="26" t="s">
        <v>1534</v>
      </c>
      <c r="C1335" s="26" t="s">
        <v>663</v>
      </c>
      <c r="D1335" s="26" t="s">
        <v>941</v>
      </c>
      <c r="E1335" s="26" t="s">
        <v>1642</v>
      </c>
      <c r="F1335" s="65">
        <v>18</v>
      </c>
      <c r="J1335" s="7"/>
    </row>
    <row r="1336" spans="1:10" x14ac:dyDescent="0.2">
      <c r="A1336" s="26" t="s">
        <v>854</v>
      </c>
      <c r="B1336" s="26" t="s">
        <v>1541</v>
      </c>
      <c r="C1336" s="26" t="s">
        <v>663</v>
      </c>
      <c r="D1336" s="26" t="s">
        <v>941</v>
      </c>
      <c r="E1336" s="26" t="s">
        <v>1642</v>
      </c>
      <c r="F1336" s="65">
        <v>18</v>
      </c>
      <c r="J1336" s="7"/>
    </row>
    <row r="1337" spans="1:10" x14ac:dyDescent="0.2">
      <c r="A1337" s="26" t="s">
        <v>855</v>
      </c>
      <c r="B1337" s="26" t="s">
        <v>1542</v>
      </c>
      <c r="C1337" s="26" t="s">
        <v>663</v>
      </c>
      <c r="D1337" s="26" t="s">
        <v>941</v>
      </c>
      <c r="E1337" s="26" t="s">
        <v>1642</v>
      </c>
      <c r="F1337" s="65">
        <v>18</v>
      </c>
      <c r="J1337" s="7"/>
    </row>
    <row r="1338" spans="1:10" x14ac:dyDescent="0.2">
      <c r="A1338" s="26" t="s">
        <v>848</v>
      </c>
      <c r="B1338" s="26" t="s">
        <v>1535</v>
      </c>
      <c r="C1338" s="26" t="s">
        <v>663</v>
      </c>
      <c r="D1338" s="26" t="s">
        <v>941</v>
      </c>
      <c r="E1338" s="26" t="s">
        <v>1642</v>
      </c>
      <c r="F1338" s="65">
        <v>18</v>
      </c>
      <c r="J1338" s="7"/>
    </row>
    <row r="1339" spans="1:10" x14ac:dyDescent="0.2">
      <c r="A1339" s="26" t="s">
        <v>849</v>
      </c>
      <c r="B1339" s="26" t="s">
        <v>1536</v>
      </c>
      <c r="C1339" s="26" t="s">
        <v>663</v>
      </c>
      <c r="D1339" s="26" t="s">
        <v>941</v>
      </c>
      <c r="E1339" s="26" t="s">
        <v>1642</v>
      </c>
      <c r="F1339" s="65">
        <v>18</v>
      </c>
      <c r="J1339" s="7"/>
    </row>
    <row r="1340" spans="1:10" x14ac:dyDescent="0.2">
      <c r="A1340" s="26" t="s">
        <v>862</v>
      </c>
      <c r="B1340" s="26" t="s">
        <v>1549</v>
      </c>
      <c r="C1340" s="26" t="s">
        <v>663</v>
      </c>
      <c r="D1340" s="26" t="s">
        <v>941</v>
      </c>
      <c r="E1340" s="26" t="s">
        <v>1642</v>
      </c>
      <c r="F1340" s="65">
        <v>18</v>
      </c>
      <c r="J1340" s="7"/>
    </row>
    <row r="1341" spans="1:10" x14ac:dyDescent="0.2">
      <c r="A1341" s="26" t="s">
        <v>865</v>
      </c>
      <c r="B1341" s="26" t="s">
        <v>1552</v>
      </c>
      <c r="C1341" s="26" t="s">
        <v>663</v>
      </c>
      <c r="D1341" s="26" t="s">
        <v>941</v>
      </c>
      <c r="E1341" s="26" t="s">
        <v>1642</v>
      </c>
      <c r="F1341" s="65">
        <v>18</v>
      </c>
      <c r="J1341" s="7"/>
    </row>
    <row r="1342" spans="1:10" x14ac:dyDescent="0.2">
      <c r="A1342" s="26" t="s">
        <v>876</v>
      </c>
      <c r="B1342" s="26" t="s">
        <v>1563</v>
      </c>
      <c r="C1342" s="26" t="s">
        <v>664</v>
      </c>
      <c r="D1342" s="26" t="s">
        <v>941</v>
      </c>
      <c r="E1342" s="26" t="s">
        <v>1645</v>
      </c>
      <c r="F1342" s="65">
        <v>18</v>
      </c>
      <c r="J1342" s="7"/>
    </row>
    <row r="1343" spans="1:10" x14ac:dyDescent="0.2">
      <c r="A1343" s="26" t="s">
        <v>878</v>
      </c>
      <c r="B1343" s="26" t="s">
        <v>1565</v>
      </c>
      <c r="C1343" s="26" t="s">
        <v>664</v>
      </c>
      <c r="D1343" s="26" t="s">
        <v>941</v>
      </c>
      <c r="E1343" s="26" t="s">
        <v>1646</v>
      </c>
      <c r="F1343" s="65">
        <v>18</v>
      </c>
      <c r="J1343" s="7"/>
    </row>
    <row r="1344" spans="1:10" x14ac:dyDescent="0.2">
      <c r="A1344" s="26" t="s">
        <v>877</v>
      </c>
      <c r="B1344" s="26" t="s">
        <v>1564</v>
      </c>
      <c r="C1344" s="26" t="s">
        <v>664</v>
      </c>
      <c r="D1344" s="26" t="s">
        <v>941</v>
      </c>
      <c r="E1344" s="26" t="s">
        <v>1646</v>
      </c>
      <c r="F1344" s="65">
        <v>18</v>
      </c>
      <c r="J1344" s="7"/>
    </row>
    <row r="1345" spans="1:10" x14ac:dyDescent="0.2">
      <c r="A1345" s="26" t="s">
        <v>880</v>
      </c>
      <c r="B1345" s="26" t="s">
        <v>1567</v>
      </c>
      <c r="C1345" s="26" t="s">
        <v>664</v>
      </c>
      <c r="D1345" s="26" t="s">
        <v>941</v>
      </c>
      <c r="E1345" s="26" t="s">
        <v>1645</v>
      </c>
      <c r="F1345" s="65">
        <v>18</v>
      </c>
      <c r="J1345" s="7"/>
    </row>
    <row r="1346" spans="1:10" x14ac:dyDescent="0.2">
      <c r="A1346" s="26" t="s">
        <v>879</v>
      </c>
      <c r="B1346" s="26" t="s">
        <v>1566</v>
      </c>
      <c r="C1346" s="26" t="s">
        <v>664</v>
      </c>
      <c r="D1346" s="26" t="s">
        <v>941</v>
      </c>
      <c r="E1346" s="26" t="s">
        <v>1645</v>
      </c>
      <c r="F1346" s="65">
        <v>18</v>
      </c>
      <c r="J1346" s="7"/>
    </row>
    <row r="1347" spans="1:10" x14ac:dyDescent="0.2">
      <c r="A1347" s="26" t="s">
        <v>882</v>
      </c>
      <c r="B1347" s="26" t="s">
        <v>1569</v>
      </c>
      <c r="C1347" s="26" t="s">
        <v>664</v>
      </c>
      <c r="D1347" s="26" t="s">
        <v>941</v>
      </c>
      <c r="E1347" s="26" t="s">
        <v>1645</v>
      </c>
      <c r="F1347" s="65">
        <v>18</v>
      </c>
      <c r="J1347" s="7"/>
    </row>
    <row r="1348" spans="1:10" x14ac:dyDescent="0.2">
      <c r="A1348" s="26" t="s">
        <v>881</v>
      </c>
      <c r="B1348" s="26" t="s">
        <v>1568</v>
      </c>
      <c r="C1348" s="26" t="s">
        <v>664</v>
      </c>
      <c r="D1348" s="26" t="s">
        <v>941</v>
      </c>
      <c r="E1348" s="26" t="s">
        <v>1645</v>
      </c>
      <c r="F1348" s="65">
        <v>18</v>
      </c>
      <c r="J1348" s="7"/>
    </row>
    <row r="1349" spans="1:10" x14ac:dyDescent="0.2">
      <c r="A1349" s="26" t="s">
        <v>886</v>
      </c>
      <c r="B1349" s="26" t="s">
        <v>1573</v>
      </c>
      <c r="C1349" s="26" t="s">
        <v>664</v>
      </c>
      <c r="D1349" s="26" t="s">
        <v>941</v>
      </c>
      <c r="E1349" s="26" t="s">
        <v>1644</v>
      </c>
      <c r="F1349" s="65">
        <v>18</v>
      </c>
      <c r="J1349" s="7"/>
    </row>
    <row r="1350" spans="1:10" x14ac:dyDescent="0.2">
      <c r="A1350" s="26" t="s">
        <v>883</v>
      </c>
      <c r="B1350" s="26" t="s">
        <v>1570</v>
      </c>
      <c r="C1350" s="26" t="s">
        <v>664</v>
      </c>
      <c r="D1350" s="26" t="s">
        <v>941</v>
      </c>
      <c r="E1350" s="26" t="s">
        <v>1644</v>
      </c>
      <c r="F1350" s="65">
        <v>18</v>
      </c>
      <c r="J1350" s="7"/>
    </row>
    <row r="1351" spans="1:10" x14ac:dyDescent="0.2">
      <c r="A1351" s="26" t="s">
        <v>884</v>
      </c>
      <c r="B1351" s="26" t="s">
        <v>1571</v>
      </c>
      <c r="C1351" s="26" t="s">
        <v>664</v>
      </c>
      <c r="D1351" s="26" t="s">
        <v>941</v>
      </c>
      <c r="E1351" s="26" t="s">
        <v>1644</v>
      </c>
      <c r="F1351" s="65">
        <v>36</v>
      </c>
      <c r="J1351" s="7"/>
    </row>
    <row r="1352" spans="1:10" x14ac:dyDescent="0.2">
      <c r="A1352" s="26" t="s">
        <v>885</v>
      </c>
      <c r="B1352" s="26" t="s">
        <v>1572</v>
      </c>
      <c r="C1352" s="26" t="s">
        <v>664</v>
      </c>
      <c r="D1352" s="26" t="s">
        <v>941</v>
      </c>
      <c r="E1352" s="26" t="s">
        <v>1644</v>
      </c>
      <c r="F1352" s="65">
        <v>36</v>
      </c>
      <c r="J1352" s="7"/>
    </row>
    <row r="1353" spans="1:10" x14ac:dyDescent="0.2">
      <c r="A1353" s="26" t="s">
        <v>875</v>
      </c>
      <c r="B1353" s="26" t="s">
        <v>1562</v>
      </c>
      <c r="C1353" s="26" t="s">
        <v>664</v>
      </c>
      <c r="D1353" s="26" t="s">
        <v>941</v>
      </c>
      <c r="E1353" s="26" t="s">
        <v>1644</v>
      </c>
      <c r="F1353" s="65">
        <v>18</v>
      </c>
      <c r="J1353" s="7"/>
    </row>
    <row r="1354" spans="1:10" x14ac:dyDescent="0.2">
      <c r="A1354" s="26" t="s">
        <v>874</v>
      </c>
      <c r="B1354" s="26" t="s">
        <v>1561</v>
      </c>
      <c r="C1354" s="26" t="s">
        <v>664</v>
      </c>
      <c r="D1354" s="26" t="s">
        <v>941</v>
      </c>
      <c r="E1354" s="26" t="s">
        <v>1644</v>
      </c>
      <c r="F1354" s="65">
        <v>36</v>
      </c>
      <c r="J1354" s="7"/>
    </row>
    <row r="1355" spans="1:10" x14ac:dyDescent="0.2">
      <c r="A1355" s="26" t="s">
        <v>873</v>
      </c>
      <c r="B1355" s="26" t="s">
        <v>1560</v>
      </c>
      <c r="C1355" s="26" t="s">
        <v>664</v>
      </c>
      <c r="D1355" s="26" t="s">
        <v>941</v>
      </c>
      <c r="E1355" s="26" t="s">
        <v>1644</v>
      </c>
      <c r="F1355" s="65">
        <v>36</v>
      </c>
      <c r="J1355" s="7"/>
    </row>
    <row r="1356" spans="1:10" x14ac:dyDescent="0.2">
      <c r="A1356" s="26">
        <v>1180</v>
      </c>
      <c r="B1356" s="26" t="s">
        <v>454</v>
      </c>
      <c r="C1356" s="26" t="s">
        <v>664</v>
      </c>
      <c r="D1356" s="26" t="s">
        <v>941</v>
      </c>
      <c r="E1356" s="26" t="s">
        <v>1642</v>
      </c>
      <c r="F1356" s="65">
        <v>18</v>
      </c>
      <c r="J1356" s="7"/>
    </row>
    <row r="1357" spans="1:10" x14ac:dyDescent="0.2">
      <c r="A1357" s="26" t="s">
        <v>432</v>
      </c>
      <c r="B1357" s="26" t="s">
        <v>454</v>
      </c>
      <c r="C1357" s="26" t="s">
        <v>664</v>
      </c>
      <c r="D1357" s="26" t="s">
        <v>941</v>
      </c>
      <c r="E1357" s="26" t="s">
        <v>1642</v>
      </c>
      <c r="F1357" s="65">
        <v>18</v>
      </c>
      <c r="J1357" s="7"/>
    </row>
    <row r="1358" spans="1:10" x14ac:dyDescent="0.2">
      <c r="A1358" s="26" t="s">
        <v>898</v>
      </c>
      <c r="B1358" s="26" t="s">
        <v>1585</v>
      </c>
      <c r="C1358" s="26" t="s">
        <v>664</v>
      </c>
      <c r="D1358" s="26" t="s">
        <v>941</v>
      </c>
      <c r="E1358" s="26" t="s">
        <v>1644</v>
      </c>
      <c r="F1358" s="65">
        <v>18</v>
      </c>
      <c r="J1358" s="7"/>
    </row>
    <row r="1359" spans="1:10" x14ac:dyDescent="0.2">
      <c r="A1359" s="26" t="s">
        <v>897</v>
      </c>
      <c r="B1359" s="26" t="s">
        <v>1584</v>
      </c>
      <c r="C1359" s="26" t="s">
        <v>664</v>
      </c>
      <c r="D1359" s="26" t="s">
        <v>941</v>
      </c>
      <c r="E1359" s="26" t="s">
        <v>1644</v>
      </c>
      <c r="F1359" s="65">
        <v>36</v>
      </c>
      <c r="J1359" s="7"/>
    </row>
    <row r="1360" spans="1:10" x14ac:dyDescent="0.2">
      <c r="A1360" s="26" t="s">
        <v>896</v>
      </c>
      <c r="B1360" s="26" t="s">
        <v>1583</v>
      </c>
      <c r="C1360" s="26" t="s">
        <v>664</v>
      </c>
      <c r="D1360" s="26" t="s">
        <v>941</v>
      </c>
      <c r="E1360" s="26" t="s">
        <v>1644</v>
      </c>
      <c r="F1360" s="65">
        <v>36</v>
      </c>
      <c r="J1360" s="7"/>
    </row>
    <row r="1361" spans="1:10" x14ac:dyDescent="0.2">
      <c r="A1361" s="26" t="s">
        <v>871</v>
      </c>
      <c r="B1361" s="26" t="s">
        <v>1558</v>
      </c>
      <c r="C1361" s="26" t="s">
        <v>664</v>
      </c>
      <c r="D1361" s="26" t="s">
        <v>941</v>
      </c>
      <c r="E1361" s="26" t="s">
        <v>1644</v>
      </c>
      <c r="F1361" s="65">
        <v>36</v>
      </c>
      <c r="J1361" s="7"/>
    </row>
    <row r="1362" spans="1:10" x14ac:dyDescent="0.2">
      <c r="A1362" s="26" t="s">
        <v>872</v>
      </c>
      <c r="B1362" s="26" t="s">
        <v>1559</v>
      </c>
      <c r="C1362" s="26" t="s">
        <v>664</v>
      </c>
      <c r="D1362" s="26" t="s">
        <v>941</v>
      </c>
      <c r="E1362" s="26" t="s">
        <v>1644</v>
      </c>
      <c r="F1362" s="65">
        <v>18</v>
      </c>
      <c r="J1362" s="7"/>
    </row>
    <row r="1363" spans="1:10" x14ac:dyDescent="0.2">
      <c r="A1363" s="26" t="s">
        <v>869</v>
      </c>
      <c r="B1363" s="26" t="s">
        <v>1556</v>
      </c>
      <c r="C1363" s="26" t="s">
        <v>664</v>
      </c>
      <c r="D1363" s="26" t="s">
        <v>941</v>
      </c>
      <c r="E1363" s="26" t="s">
        <v>1644</v>
      </c>
      <c r="F1363" s="65">
        <v>18</v>
      </c>
      <c r="J1363" s="7"/>
    </row>
    <row r="1364" spans="1:10" x14ac:dyDescent="0.2">
      <c r="A1364" s="26" t="s">
        <v>870</v>
      </c>
      <c r="B1364" s="26" t="s">
        <v>1557</v>
      </c>
      <c r="C1364" s="26" t="s">
        <v>664</v>
      </c>
      <c r="D1364" s="26" t="s">
        <v>941</v>
      </c>
      <c r="E1364" s="26" t="s">
        <v>1644</v>
      </c>
      <c r="F1364" s="65">
        <v>36</v>
      </c>
      <c r="J1364" s="7"/>
    </row>
    <row r="1365" spans="1:10" x14ac:dyDescent="0.2">
      <c r="A1365" s="26" t="s">
        <v>887</v>
      </c>
      <c r="B1365" s="26" t="s">
        <v>1574</v>
      </c>
      <c r="C1365" s="26" t="s">
        <v>664</v>
      </c>
      <c r="D1365" s="26" t="s">
        <v>941</v>
      </c>
      <c r="E1365" s="26" t="s">
        <v>1644</v>
      </c>
      <c r="F1365" s="65">
        <v>18</v>
      </c>
      <c r="J1365" s="7"/>
    </row>
    <row r="1366" spans="1:10" x14ac:dyDescent="0.2">
      <c r="A1366" s="26" t="s">
        <v>889</v>
      </c>
      <c r="B1366" s="26" t="s">
        <v>1576</v>
      </c>
      <c r="C1366" s="26" t="s">
        <v>664</v>
      </c>
      <c r="D1366" s="26" t="s">
        <v>941</v>
      </c>
      <c r="E1366" s="26" t="s">
        <v>1645</v>
      </c>
      <c r="F1366" s="65">
        <v>18</v>
      </c>
      <c r="J1366" s="7"/>
    </row>
    <row r="1367" spans="1:10" x14ac:dyDescent="0.2">
      <c r="A1367" s="26" t="s">
        <v>888</v>
      </c>
      <c r="B1367" s="26" t="s">
        <v>1575</v>
      </c>
      <c r="C1367" s="26" t="s">
        <v>664</v>
      </c>
      <c r="D1367" s="26" t="s">
        <v>941</v>
      </c>
      <c r="E1367" s="26" t="s">
        <v>1645</v>
      </c>
      <c r="F1367" s="65">
        <v>18</v>
      </c>
      <c r="J1367" s="7"/>
    </row>
    <row r="1368" spans="1:10" x14ac:dyDescent="0.2">
      <c r="A1368" s="26" t="s">
        <v>891</v>
      </c>
      <c r="B1368" s="26" t="s">
        <v>1578</v>
      </c>
      <c r="C1368" s="26" t="s">
        <v>664</v>
      </c>
      <c r="D1368" s="26" t="s">
        <v>941</v>
      </c>
      <c r="E1368" s="26" t="s">
        <v>1646</v>
      </c>
      <c r="F1368" s="65">
        <v>18</v>
      </c>
      <c r="J1368" s="7"/>
    </row>
    <row r="1369" spans="1:10" x14ac:dyDescent="0.2">
      <c r="A1369" s="26" t="s">
        <v>890</v>
      </c>
      <c r="B1369" s="26" t="s">
        <v>1577</v>
      </c>
      <c r="C1369" s="26" t="s">
        <v>664</v>
      </c>
      <c r="D1369" s="26" t="s">
        <v>941</v>
      </c>
      <c r="E1369" s="26" t="s">
        <v>1646</v>
      </c>
      <c r="F1369" s="65">
        <v>18</v>
      </c>
      <c r="J1369" s="7"/>
    </row>
    <row r="1370" spans="1:10" x14ac:dyDescent="0.2">
      <c r="A1370" s="26" t="s">
        <v>433</v>
      </c>
      <c r="B1370" s="26" t="s">
        <v>468</v>
      </c>
      <c r="C1370" s="26" t="s">
        <v>664</v>
      </c>
      <c r="D1370" s="26" t="s">
        <v>941</v>
      </c>
      <c r="E1370" s="26" t="s">
        <v>1644</v>
      </c>
      <c r="F1370" s="65">
        <v>18</v>
      </c>
      <c r="J1370" s="7"/>
    </row>
    <row r="1371" spans="1:10" x14ac:dyDescent="0.2">
      <c r="A1371" s="26" t="s">
        <v>433</v>
      </c>
      <c r="B1371" s="26" t="s">
        <v>467</v>
      </c>
      <c r="C1371" s="26" t="s">
        <v>664</v>
      </c>
      <c r="D1371" s="26" t="s">
        <v>941</v>
      </c>
      <c r="E1371" s="26" t="s">
        <v>1644</v>
      </c>
      <c r="F1371" s="65">
        <v>18</v>
      </c>
      <c r="J1371" s="7"/>
    </row>
    <row r="1372" spans="1:10" x14ac:dyDescent="0.2">
      <c r="A1372" s="26" t="s">
        <v>435</v>
      </c>
      <c r="B1372" s="26" t="s">
        <v>436</v>
      </c>
      <c r="C1372" s="26" t="s">
        <v>664</v>
      </c>
      <c r="D1372" s="26" t="s">
        <v>941</v>
      </c>
      <c r="E1372" s="26" t="s">
        <v>1644</v>
      </c>
      <c r="F1372" s="65">
        <v>18</v>
      </c>
      <c r="J1372" s="7"/>
    </row>
    <row r="1373" spans="1:10" x14ac:dyDescent="0.2">
      <c r="A1373" s="26" t="s">
        <v>435</v>
      </c>
      <c r="B1373" s="26" t="s">
        <v>464</v>
      </c>
      <c r="C1373" s="26" t="s">
        <v>664</v>
      </c>
      <c r="D1373" s="26" t="s">
        <v>941</v>
      </c>
      <c r="E1373" s="26" t="s">
        <v>1644</v>
      </c>
      <c r="F1373" s="65">
        <v>18</v>
      </c>
      <c r="J1373" s="7"/>
    </row>
    <row r="1374" spans="1:10" x14ac:dyDescent="0.2">
      <c r="A1374" s="26" t="s">
        <v>434</v>
      </c>
      <c r="B1374" s="26" t="s">
        <v>465</v>
      </c>
      <c r="C1374" s="26" t="s">
        <v>664</v>
      </c>
      <c r="D1374" s="26" t="s">
        <v>941</v>
      </c>
      <c r="E1374" s="26" t="s">
        <v>1644</v>
      </c>
      <c r="F1374" s="65">
        <v>18</v>
      </c>
      <c r="J1374" s="7"/>
    </row>
    <row r="1375" spans="1:10" x14ac:dyDescent="0.2">
      <c r="A1375" s="26" t="s">
        <v>434</v>
      </c>
      <c r="B1375" s="26" t="s">
        <v>463</v>
      </c>
      <c r="C1375" s="26" t="s">
        <v>664</v>
      </c>
      <c r="D1375" s="26" t="s">
        <v>941</v>
      </c>
      <c r="E1375" s="26" t="s">
        <v>1644</v>
      </c>
      <c r="F1375" s="65">
        <v>18</v>
      </c>
      <c r="J1375" s="7"/>
    </row>
    <row r="1376" spans="1:10" x14ac:dyDescent="0.2">
      <c r="A1376" s="26" t="s">
        <v>894</v>
      </c>
      <c r="B1376" s="26" t="s">
        <v>1581</v>
      </c>
      <c r="C1376" s="26" t="s">
        <v>664</v>
      </c>
      <c r="D1376" s="26" t="s">
        <v>941</v>
      </c>
      <c r="E1376" s="26" t="s">
        <v>1644</v>
      </c>
      <c r="F1376" s="65">
        <v>18</v>
      </c>
      <c r="J1376" s="7"/>
    </row>
    <row r="1377" spans="1:10" x14ac:dyDescent="0.2">
      <c r="A1377" s="26" t="s">
        <v>893</v>
      </c>
      <c r="B1377" s="26" t="s">
        <v>1580</v>
      </c>
      <c r="C1377" s="26" t="s">
        <v>664</v>
      </c>
      <c r="D1377" s="26" t="s">
        <v>941</v>
      </c>
      <c r="E1377" s="26" t="s">
        <v>1644</v>
      </c>
      <c r="F1377" s="65">
        <v>36</v>
      </c>
      <c r="J1377" s="7"/>
    </row>
    <row r="1378" spans="1:10" x14ac:dyDescent="0.2">
      <c r="A1378" s="26" t="s">
        <v>892</v>
      </c>
      <c r="B1378" s="26" t="s">
        <v>1579</v>
      </c>
      <c r="C1378" s="26" t="s">
        <v>664</v>
      </c>
      <c r="D1378" s="26" t="s">
        <v>941</v>
      </c>
      <c r="E1378" s="26" t="s">
        <v>1644</v>
      </c>
      <c r="F1378" s="65">
        <v>36</v>
      </c>
      <c r="J1378" s="7"/>
    </row>
    <row r="1379" spans="1:10" x14ac:dyDescent="0.2">
      <c r="A1379" s="26" t="s">
        <v>895</v>
      </c>
      <c r="B1379" s="26" t="s">
        <v>1582</v>
      </c>
      <c r="C1379" s="26" t="s">
        <v>664</v>
      </c>
      <c r="D1379" s="26" t="s">
        <v>941</v>
      </c>
      <c r="E1379" s="26" t="s">
        <v>1645</v>
      </c>
      <c r="F1379" s="65">
        <v>18</v>
      </c>
      <c r="J1379" s="7"/>
    </row>
    <row r="1380" spans="1:10" x14ac:dyDescent="0.2">
      <c r="A1380" s="26" t="s">
        <v>868</v>
      </c>
      <c r="B1380" s="26" t="s">
        <v>1555</v>
      </c>
      <c r="C1380" s="26" t="s">
        <v>664</v>
      </c>
      <c r="D1380" s="26" t="s">
        <v>941</v>
      </c>
      <c r="E1380" s="26" t="s">
        <v>1644</v>
      </c>
      <c r="F1380" s="65">
        <v>18</v>
      </c>
      <c r="J1380" s="7"/>
    </row>
    <row r="1381" spans="1:10" x14ac:dyDescent="0.2">
      <c r="A1381" s="26" t="s">
        <v>930</v>
      </c>
      <c r="B1381" s="26" t="s">
        <v>1618</v>
      </c>
      <c r="C1381" s="26" t="s">
        <v>665</v>
      </c>
      <c r="D1381" s="26" t="s">
        <v>941</v>
      </c>
      <c r="E1381" s="26" t="s">
        <v>1647</v>
      </c>
      <c r="F1381" s="65">
        <v>18</v>
      </c>
      <c r="J1381" s="7"/>
    </row>
    <row r="1382" spans="1:10" x14ac:dyDescent="0.2">
      <c r="A1382" s="26" t="s">
        <v>933</v>
      </c>
      <c r="B1382" s="26" t="s">
        <v>1621</v>
      </c>
      <c r="C1382" s="26" t="s">
        <v>665</v>
      </c>
      <c r="D1382" s="26" t="s">
        <v>941</v>
      </c>
      <c r="E1382" s="26" t="s">
        <v>1647</v>
      </c>
      <c r="F1382" s="65">
        <v>18</v>
      </c>
      <c r="J1382" s="7"/>
    </row>
    <row r="1383" spans="1:10" x14ac:dyDescent="0.2">
      <c r="A1383" s="26" t="s">
        <v>932</v>
      </c>
      <c r="B1383" s="26" t="s">
        <v>1620</v>
      </c>
      <c r="C1383" s="26" t="s">
        <v>665</v>
      </c>
      <c r="D1383" s="26" t="s">
        <v>941</v>
      </c>
      <c r="E1383" s="26" t="s">
        <v>1647</v>
      </c>
      <c r="F1383" s="65">
        <v>36</v>
      </c>
      <c r="J1383" s="7"/>
    </row>
    <row r="1384" spans="1:10" x14ac:dyDescent="0.2">
      <c r="A1384" s="26" t="s">
        <v>931</v>
      </c>
      <c r="B1384" s="26" t="s">
        <v>1619</v>
      </c>
      <c r="C1384" s="26" t="s">
        <v>665</v>
      </c>
      <c r="D1384" s="26" t="s">
        <v>941</v>
      </c>
      <c r="E1384" s="26" t="s">
        <v>1647</v>
      </c>
      <c r="F1384" s="65">
        <v>36</v>
      </c>
      <c r="J1384" s="7"/>
    </row>
    <row r="1385" spans="1:10" x14ac:dyDescent="0.2">
      <c r="A1385" s="26" t="s">
        <v>929</v>
      </c>
      <c r="B1385" s="26" t="s">
        <v>1617</v>
      </c>
      <c r="C1385" s="26" t="s">
        <v>665</v>
      </c>
      <c r="D1385" s="26" t="s">
        <v>941</v>
      </c>
      <c r="E1385" s="26" t="s">
        <v>1647</v>
      </c>
      <c r="F1385" s="65">
        <v>36</v>
      </c>
      <c r="J1385" s="7"/>
    </row>
    <row r="1386" spans="1:10" x14ac:dyDescent="0.2">
      <c r="A1386" s="26" t="s">
        <v>928</v>
      </c>
      <c r="B1386" s="26" t="s">
        <v>1616</v>
      </c>
      <c r="C1386" s="26" t="s">
        <v>665</v>
      </c>
      <c r="D1386" s="26" t="s">
        <v>941</v>
      </c>
      <c r="E1386" s="26" t="s">
        <v>1647</v>
      </c>
      <c r="F1386" s="65">
        <v>36</v>
      </c>
      <c r="J1386" s="7"/>
    </row>
    <row r="1387" spans="1:10" x14ac:dyDescent="0.2">
      <c r="A1387" s="26" t="s">
        <v>444</v>
      </c>
      <c r="B1387" s="26" t="s">
        <v>437</v>
      </c>
      <c r="C1387" s="26" t="s">
        <v>665</v>
      </c>
      <c r="D1387" s="26" t="s">
        <v>941</v>
      </c>
      <c r="E1387" s="26" t="s">
        <v>1647</v>
      </c>
      <c r="F1387" s="65">
        <v>18</v>
      </c>
      <c r="J1387" s="7"/>
    </row>
    <row r="1388" spans="1:10" x14ac:dyDescent="0.2">
      <c r="A1388" s="26" t="s">
        <v>900</v>
      </c>
      <c r="B1388" s="26" t="s">
        <v>1587</v>
      </c>
      <c r="C1388" s="26" t="s">
        <v>665</v>
      </c>
      <c r="D1388" s="26" t="s">
        <v>941</v>
      </c>
      <c r="E1388" s="26" t="s">
        <v>1647</v>
      </c>
      <c r="F1388" s="65">
        <v>36</v>
      </c>
      <c r="J1388" s="7"/>
    </row>
    <row r="1389" spans="1:10" x14ac:dyDescent="0.2">
      <c r="A1389" s="26" t="s">
        <v>899</v>
      </c>
      <c r="B1389" s="26" t="s">
        <v>1586</v>
      </c>
      <c r="C1389" s="26" t="s">
        <v>665</v>
      </c>
      <c r="D1389" s="26" t="s">
        <v>941</v>
      </c>
      <c r="E1389" s="26" t="s">
        <v>1647</v>
      </c>
      <c r="F1389" s="65">
        <v>36</v>
      </c>
      <c r="J1389" s="7"/>
    </row>
    <row r="1390" spans="1:10" x14ac:dyDescent="0.2">
      <c r="A1390" s="26" t="s">
        <v>445</v>
      </c>
      <c r="B1390" s="26" t="s">
        <v>438</v>
      </c>
      <c r="C1390" s="26" t="s">
        <v>665</v>
      </c>
      <c r="D1390" s="26" t="s">
        <v>941</v>
      </c>
      <c r="E1390" s="26" t="s">
        <v>1647</v>
      </c>
      <c r="F1390" s="65">
        <v>18</v>
      </c>
      <c r="J1390" s="7"/>
    </row>
    <row r="1391" spans="1:10" x14ac:dyDescent="0.2">
      <c r="A1391" s="26" t="s">
        <v>902</v>
      </c>
      <c r="B1391" s="26" t="s">
        <v>1589</v>
      </c>
      <c r="C1391" s="26" t="s">
        <v>665</v>
      </c>
      <c r="D1391" s="26" t="s">
        <v>941</v>
      </c>
      <c r="E1391" s="26" t="s">
        <v>1647</v>
      </c>
      <c r="F1391" s="65">
        <v>36</v>
      </c>
      <c r="J1391" s="7"/>
    </row>
    <row r="1392" spans="1:10" x14ac:dyDescent="0.2">
      <c r="A1392" s="26" t="s">
        <v>901</v>
      </c>
      <c r="B1392" s="26" t="s">
        <v>1588</v>
      </c>
      <c r="C1392" s="26" t="s">
        <v>665</v>
      </c>
      <c r="D1392" s="26" t="s">
        <v>941</v>
      </c>
      <c r="E1392" s="26" t="s">
        <v>1647</v>
      </c>
      <c r="F1392" s="65">
        <v>36</v>
      </c>
      <c r="J1392" s="7"/>
    </row>
    <row r="1393" spans="1:10" x14ac:dyDescent="0.2">
      <c r="A1393" s="26" t="s">
        <v>449</v>
      </c>
      <c r="B1393" s="26" t="s">
        <v>459</v>
      </c>
      <c r="C1393" s="26" t="s">
        <v>665</v>
      </c>
      <c r="D1393" s="26" t="s">
        <v>941</v>
      </c>
      <c r="E1393" s="26" t="s">
        <v>1647</v>
      </c>
      <c r="F1393" s="65">
        <v>18</v>
      </c>
      <c r="J1393" s="7"/>
    </row>
    <row r="1394" spans="1:10" x14ac:dyDescent="0.2">
      <c r="A1394" s="26" t="s">
        <v>904</v>
      </c>
      <c r="B1394" s="26" t="s">
        <v>1591</v>
      </c>
      <c r="C1394" s="26" t="s">
        <v>665</v>
      </c>
      <c r="D1394" s="26" t="s">
        <v>941</v>
      </c>
      <c r="E1394" s="26" t="s">
        <v>1647</v>
      </c>
      <c r="F1394" s="65">
        <v>36</v>
      </c>
      <c r="J1394" s="7"/>
    </row>
    <row r="1395" spans="1:10" x14ac:dyDescent="0.2">
      <c r="A1395" s="26" t="s">
        <v>903</v>
      </c>
      <c r="B1395" s="26" t="s">
        <v>1590</v>
      </c>
      <c r="C1395" s="26" t="s">
        <v>665</v>
      </c>
      <c r="D1395" s="26" t="s">
        <v>941</v>
      </c>
      <c r="E1395" s="26" t="s">
        <v>1647</v>
      </c>
      <c r="F1395" s="65">
        <v>36</v>
      </c>
      <c r="J1395" s="7"/>
    </row>
    <row r="1396" spans="1:10" x14ac:dyDescent="0.2">
      <c r="A1396" s="26" t="s">
        <v>451</v>
      </c>
      <c r="B1396" s="26" t="s">
        <v>460</v>
      </c>
      <c r="C1396" s="26" t="s">
        <v>665</v>
      </c>
      <c r="D1396" s="26" t="s">
        <v>941</v>
      </c>
      <c r="E1396" s="26" t="s">
        <v>1647</v>
      </c>
      <c r="F1396" s="65">
        <v>18</v>
      </c>
      <c r="J1396" s="7"/>
    </row>
    <row r="1397" spans="1:10" x14ac:dyDescent="0.2">
      <c r="A1397" s="26" t="s">
        <v>906</v>
      </c>
      <c r="B1397" s="26" t="s">
        <v>1593</v>
      </c>
      <c r="C1397" s="26" t="s">
        <v>665</v>
      </c>
      <c r="D1397" s="26" t="s">
        <v>941</v>
      </c>
      <c r="E1397" s="26" t="s">
        <v>1647</v>
      </c>
      <c r="F1397" s="65">
        <v>36</v>
      </c>
      <c r="J1397" s="7"/>
    </row>
    <row r="1398" spans="1:10" x14ac:dyDescent="0.2">
      <c r="A1398" s="26" t="s">
        <v>905</v>
      </c>
      <c r="B1398" s="26" t="s">
        <v>1592</v>
      </c>
      <c r="C1398" s="26" t="s">
        <v>665</v>
      </c>
      <c r="D1398" s="26" t="s">
        <v>941</v>
      </c>
      <c r="E1398" s="26" t="s">
        <v>1647</v>
      </c>
      <c r="F1398" s="65">
        <v>36</v>
      </c>
      <c r="J1398" s="7"/>
    </row>
    <row r="1399" spans="1:10" x14ac:dyDescent="0.2">
      <c r="A1399" s="26" t="s">
        <v>441</v>
      </c>
      <c r="B1399" s="26" t="s">
        <v>455</v>
      </c>
      <c r="C1399" s="26" t="s">
        <v>665</v>
      </c>
      <c r="D1399" s="26" t="s">
        <v>941</v>
      </c>
      <c r="E1399" s="26" t="s">
        <v>1647</v>
      </c>
      <c r="F1399" s="65">
        <v>18</v>
      </c>
      <c r="J1399" s="7"/>
    </row>
    <row r="1400" spans="1:10" x14ac:dyDescent="0.2">
      <c r="A1400" s="26" t="s">
        <v>908</v>
      </c>
      <c r="B1400" s="26" t="s">
        <v>1595</v>
      </c>
      <c r="C1400" s="26" t="s">
        <v>665</v>
      </c>
      <c r="D1400" s="26" t="s">
        <v>941</v>
      </c>
      <c r="E1400" s="26" t="s">
        <v>1647</v>
      </c>
      <c r="F1400" s="65">
        <v>36</v>
      </c>
      <c r="J1400" s="7"/>
    </row>
    <row r="1401" spans="1:10" x14ac:dyDescent="0.2">
      <c r="A1401" s="26" t="s">
        <v>907</v>
      </c>
      <c r="B1401" s="26" t="s">
        <v>1594</v>
      </c>
      <c r="C1401" s="26" t="s">
        <v>665</v>
      </c>
      <c r="D1401" s="26" t="s">
        <v>941</v>
      </c>
      <c r="E1401" s="26" t="s">
        <v>1647</v>
      </c>
      <c r="F1401" s="65">
        <v>36</v>
      </c>
      <c r="J1401" s="7"/>
    </row>
    <row r="1402" spans="1:10" x14ac:dyDescent="0.2">
      <c r="A1402" s="26" t="s">
        <v>452</v>
      </c>
      <c r="B1402" s="26" t="s">
        <v>461</v>
      </c>
      <c r="C1402" s="26" t="s">
        <v>665</v>
      </c>
      <c r="D1402" s="26" t="s">
        <v>941</v>
      </c>
      <c r="E1402" s="26" t="s">
        <v>1647</v>
      </c>
      <c r="F1402" s="65">
        <v>18</v>
      </c>
      <c r="J1402" s="7"/>
    </row>
    <row r="1403" spans="1:10" x14ac:dyDescent="0.2">
      <c r="A1403" s="26" t="s">
        <v>910</v>
      </c>
      <c r="B1403" s="26" t="s">
        <v>1597</v>
      </c>
      <c r="C1403" s="26" t="s">
        <v>665</v>
      </c>
      <c r="D1403" s="26" t="s">
        <v>941</v>
      </c>
      <c r="E1403" s="26" t="s">
        <v>1647</v>
      </c>
      <c r="F1403" s="65">
        <v>36</v>
      </c>
      <c r="J1403" s="7"/>
    </row>
    <row r="1404" spans="1:10" x14ac:dyDescent="0.2">
      <c r="A1404" s="26" t="s">
        <v>909</v>
      </c>
      <c r="B1404" s="26" t="s">
        <v>1596</v>
      </c>
      <c r="C1404" s="26" t="s">
        <v>665</v>
      </c>
      <c r="D1404" s="26" t="s">
        <v>941</v>
      </c>
      <c r="E1404" s="26" t="s">
        <v>1647</v>
      </c>
      <c r="F1404" s="65">
        <v>36</v>
      </c>
      <c r="J1404" s="7"/>
    </row>
    <row r="1405" spans="1:10" x14ac:dyDescent="0.2">
      <c r="A1405" s="26" t="s">
        <v>448</v>
      </c>
      <c r="B1405" s="26" t="s">
        <v>1600</v>
      </c>
      <c r="C1405" s="26" t="s">
        <v>665</v>
      </c>
      <c r="D1405" s="26" t="s">
        <v>941</v>
      </c>
      <c r="E1405" s="26" t="s">
        <v>1647</v>
      </c>
      <c r="F1405" s="65">
        <v>18</v>
      </c>
      <c r="J1405" s="7"/>
    </row>
    <row r="1406" spans="1:10" x14ac:dyDescent="0.2">
      <c r="A1406" s="26" t="s">
        <v>912</v>
      </c>
      <c r="B1406" s="26" t="s">
        <v>1599</v>
      </c>
      <c r="C1406" s="26" t="s">
        <v>665</v>
      </c>
      <c r="D1406" s="26" t="s">
        <v>941</v>
      </c>
      <c r="E1406" s="26" t="s">
        <v>1647</v>
      </c>
      <c r="F1406" s="65">
        <v>36</v>
      </c>
      <c r="J1406" s="7"/>
    </row>
    <row r="1407" spans="1:10" x14ac:dyDescent="0.2">
      <c r="A1407" s="26" t="s">
        <v>911</v>
      </c>
      <c r="B1407" s="26" t="s">
        <v>1598</v>
      </c>
      <c r="C1407" s="26" t="s">
        <v>665</v>
      </c>
      <c r="D1407" s="26" t="s">
        <v>941</v>
      </c>
      <c r="E1407" s="26" t="s">
        <v>1647</v>
      </c>
      <c r="F1407" s="65">
        <v>36</v>
      </c>
      <c r="J1407" s="7"/>
    </row>
    <row r="1408" spans="1:10" x14ac:dyDescent="0.2">
      <c r="A1408" s="26" t="s">
        <v>447</v>
      </c>
      <c r="B1408" s="26" t="s">
        <v>458</v>
      </c>
      <c r="C1408" s="26" t="s">
        <v>665</v>
      </c>
      <c r="D1408" s="26" t="s">
        <v>941</v>
      </c>
      <c r="E1408" s="26" t="s">
        <v>1647</v>
      </c>
      <c r="F1408" s="65">
        <v>18</v>
      </c>
      <c r="J1408" s="7"/>
    </row>
    <row r="1409" spans="1:10" x14ac:dyDescent="0.2">
      <c r="A1409" s="26" t="s">
        <v>914</v>
      </c>
      <c r="B1409" s="26" t="s">
        <v>1602</v>
      </c>
      <c r="C1409" s="26" t="s">
        <v>665</v>
      </c>
      <c r="D1409" s="26" t="s">
        <v>941</v>
      </c>
      <c r="E1409" s="26" t="s">
        <v>1647</v>
      </c>
      <c r="F1409" s="65">
        <v>36</v>
      </c>
      <c r="J1409" s="7"/>
    </row>
    <row r="1410" spans="1:10" x14ac:dyDescent="0.2">
      <c r="A1410" s="26" t="s">
        <v>913</v>
      </c>
      <c r="B1410" s="26" t="s">
        <v>1601</v>
      </c>
      <c r="C1410" s="26" t="s">
        <v>665</v>
      </c>
      <c r="D1410" s="26" t="s">
        <v>941</v>
      </c>
      <c r="E1410" s="26" t="s">
        <v>1647</v>
      </c>
      <c r="F1410" s="65">
        <v>36</v>
      </c>
      <c r="J1410" s="7"/>
    </row>
    <row r="1411" spans="1:10" x14ac:dyDescent="0.2">
      <c r="A1411" s="26" t="s">
        <v>453</v>
      </c>
      <c r="B1411" s="26" t="s">
        <v>462</v>
      </c>
      <c r="C1411" s="26" t="s">
        <v>665</v>
      </c>
      <c r="D1411" s="26" t="s">
        <v>941</v>
      </c>
      <c r="E1411" s="26" t="s">
        <v>1647</v>
      </c>
      <c r="F1411" s="65">
        <v>18</v>
      </c>
      <c r="J1411" s="7"/>
    </row>
    <row r="1412" spans="1:10" x14ac:dyDescent="0.2">
      <c r="A1412" s="26" t="s">
        <v>916</v>
      </c>
      <c r="B1412" s="26" t="s">
        <v>1604</v>
      </c>
      <c r="C1412" s="26" t="s">
        <v>665</v>
      </c>
      <c r="D1412" s="26" t="s">
        <v>941</v>
      </c>
      <c r="E1412" s="26" t="s">
        <v>1647</v>
      </c>
      <c r="F1412" s="65">
        <v>36</v>
      </c>
      <c r="J1412" s="7"/>
    </row>
    <row r="1413" spans="1:10" x14ac:dyDescent="0.2">
      <c r="A1413" s="26" t="s">
        <v>915</v>
      </c>
      <c r="B1413" s="26" t="s">
        <v>1603</v>
      </c>
      <c r="C1413" s="26" t="s">
        <v>665</v>
      </c>
      <c r="D1413" s="26" t="s">
        <v>941</v>
      </c>
      <c r="E1413" s="26" t="s">
        <v>1647</v>
      </c>
      <c r="F1413" s="65">
        <v>36</v>
      </c>
      <c r="J1413" s="7"/>
    </row>
    <row r="1414" spans="1:10" x14ac:dyDescent="0.2">
      <c r="A1414" s="26" t="s">
        <v>443</v>
      </c>
      <c r="B1414" s="26" t="s">
        <v>457</v>
      </c>
      <c r="C1414" s="26" t="s">
        <v>665</v>
      </c>
      <c r="D1414" s="26" t="s">
        <v>941</v>
      </c>
      <c r="E1414" s="26" t="s">
        <v>1647</v>
      </c>
      <c r="F1414" s="65">
        <v>18</v>
      </c>
      <c r="J1414" s="7"/>
    </row>
    <row r="1415" spans="1:10" x14ac:dyDescent="0.2">
      <c r="A1415" s="26" t="s">
        <v>443</v>
      </c>
      <c r="B1415" s="26" t="s">
        <v>457</v>
      </c>
      <c r="C1415" s="26" t="s">
        <v>665</v>
      </c>
      <c r="D1415" s="26" t="s">
        <v>941</v>
      </c>
      <c r="E1415" s="26" t="s">
        <v>1647</v>
      </c>
      <c r="F1415" s="65">
        <v>18</v>
      </c>
      <c r="J1415" s="7"/>
    </row>
    <row r="1416" spans="1:10" x14ac:dyDescent="0.2">
      <c r="A1416" s="26" t="s">
        <v>918</v>
      </c>
      <c r="B1416" s="26" t="s">
        <v>1606</v>
      </c>
      <c r="C1416" s="26" t="s">
        <v>665</v>
      </c>
      <c r="D1416" s="26" t="s">
        <v>941</v>
      </c>
      <c r="E1416" s="26" t="s">
        <v>1647</v>
      </c>
      <c r="F1416" s="65">
        <v>36</v>
      </c>
      <c r="J1416" s="7"/>
    </row>
    <row r="1417" spans="1:10" x14ac:dyDescent="0.2">
      <c r="A1417" s="26" t="s">
        <v>918</v>
      </c>
      <c r="B1417" s="26" t="s">
        <v>1606</v>
      </c>
      <c r="C1417" s="26" t="s">
        <v>665</v>
      </c>
      <c r="D1417" s="26" t="s">
        <v>941</v>
      </c>
      <c r="E1417" s="26" t="s">
        <v>1647</v>
      </c>
      <c r="F1417" s="65">
        <v>36</v>
      </c>
      <c r="J1417" s="7"/>
    </row>
    <row r="1418" spans="1:10" x14ac:dyDescent="0.2">
      <c r="A1418" s="26" t="s">
        <v>917</v>
      </c>
      <c r="B1418" s="26" t="s">
        <v>1605</v>
      </c>
      <c r="C1418" s="26" t="s">
        <v>665</v>
      </c>
      <c r="D1418" s="26" t="s">
        <v>941</v>
      </c>
      <c r="E1418" s="26" t="s">
        <v>1647</v>
      </c>
      <c r="F1418" s="65">
        <v>36</v>
      </c>
      <c r="J1418" s="7"/>
    </row>
    <row r="1419" spans="1:10" x14ac:dyDescent="0.2">
      <c r="A1419" s="26" t="s">
        <v>917</v>
      </c>
      <c r="B1419" s="26" t="s">
        <v>1605</v>
      </c>
      <c r="C1419" s="26" t="s">
        <v>665</v>
      </c>
      <c r="D1419" s="26" t="s">
        <v>941</v>
      </c>
      <c r="E1419" s="26" t="s">
        <v>1647</v>
      </c>
      <c r="F1419" s="65">
        <v>36</v>
      </c>
      <c r="J1419" s="7"/>
    </row>
    <row r="1420" spans="1:10" x14ac:dyDescent="0.2">
      <c r="A1420" s="26" t="s">
        <v>442</v>
      </c>
      <c r="B1420" s="26" t="s">
        <v>456</v>
      </c>
      <c r="C1420" s="26" t="s">
        <v>665</v>
      </c>
      <c r="D1420" s="26" t="s">
        <v>941</v>
      </c>
      <c r="E1420" s="26" t="s">
        <v>1647</v>
      </c>
      <c r="F1420" s="65">
        <v>18</v>
      </c>
      <c r="J1420" s="7"/>
    </row>
    <row r="1421" spans="1:10" x14ac:dyDescent="0.2">
      <c r="A1421" s="26" t="s">
        <v>920</v>
      </c>
      <c r="B1421" s="26" t="s">
        <v>1608</v>
      </c>
      <c r="C1421" s="26" t="s">
        <v>665</v>
      </c>
      <c r="D1421" s="26" t="s">
        <v>941</v>
      </c>
      <c r="E1421" s="26" t="s">
        <v>1647</v>
      </c>
      <c r="F1421" s="65">
        <v>36</v>
      </c>
      <c r="J1421" s="7"/>
    </row>
    <row r="1422" spans="1:10" x14ac:dyDescent="0.2">
      <c r="A1422" s="26" t="s">
        <v>919</v>
      </c>
      <c r="B1422" s="26" t="s">
        <v>1607</v>
      </c>
      <c r="C1422" s="26" t="s">
        <v>665</v>
      </c>
      <c r="D1422" s="26" t="s">
        <v>941</v>
      </c>
      <c r="E1422" s="26" t="s">
        <v>1647</v>
      </c>
      <c r="F1422" s="65">
        <v>36</v>
      </c>
      <c r="J1422" s="7"/>
    </row>
    <row r="1423" spans="1:10" x14ac:dyDescent="0.2">
      <c r="A1423" s="26" t="s">
        <v>446</v>
      </c>
      <c r="B1423" s="26" t="s">
        <v>439</v>
      </c>
      <c r="C1423" s="26" t="s">
        <v>665</v>
      </c>
      <c r="D1423" s="26" t="s">
        <v>941</v>
      </c>
      <c r="E1423" s="26" t="s">
        <v>1647</v>
      </c>
      <c r="F1423" s="65">
        <v>18</v>
      </c>
      <c r="J1423" s="7"/>
    </row>
    <row r="1424" spans="1:10" x14ac:dyDescent="0.2">
      <c r="A1424" s="26" t="s">
        <v>922</v>
      </c>
      <c r="B1424" s="26" t="s">
        <v>1610</v>
      </c>
      <c r="C1424" s="26" t="s">
        <v>665</v>
      </c>
      <c r="D1424" s="26" t="s">
        <v>941</v>
      </c>
      <c r="E1424" s="26" t="s">
        <v>1647</v>
      </c>
      <c r="F1424" s="65">
        <v>36</v>
      </c>
      <c r="J1424" s="7"/>
    </row>
    <row r="1425" spans="1:10" x14ac:dyDescent="0.2">
      <c r="A1425" s="26" t="s">
        <v>921</v>
      </c>
      <c r="B1425" s="26" t="s">
        <v>1609</v>
      </c>
      <c r="C1425" s="26" t="s">
        <v>665</v>
      </c>
      <c r="D1425" s="26" t="s">
        <v>941</v>
      </c>
      <c r="E1425" s="26" t="s">
        <v>1647</v>
      </c>
      <c r="F1425" s="65">
        <v>36</v>
      </c>
      <c r="J1425" s="7"/>
    </row>
    <row r="1426" spans="1:10" x14ac:dyDescent="0.2">
      <c r="A1426" s="26" t="s">
        <v>450</v>
      </c>
      <c r="B1426" s="26" t="s">
        <v>440</v>
      </c>
      <c r="C1426" s="26" t="s">
        <v>665</v>
      </c>
      <c r="D1426" s="26" t="s">
        <v>941</v>
      </c>
      <c r="E1426" s="26" t="s">
        <v>1647</v>
      </c>
      <c r="F1426" s="65">
        <v>18</v>
      </c>
      <c r="J1426" s="7"/>
    </row>
    <row r="1427" spans="1:10" x14ac:dyDescent="0.2">
      <c r="A1427" s="26" t="s">
        <v>924</v>
      </c>
      <c r="B1427" s="26" t="s">
        <v>1612</v>
      </c>
      <c r="C1427" s="26" t="s">
        <v>665</v>
      </c>
      <c r="D1427" s="26" t="s">
        <v>941</v>
      </c>
      <c r="E1427" s="26" t="s">
        <v>1647</v>
      </c>
      <c r="F1427" s="65">
        <v>36</v>
      </c>
      <c r="J1427" s="7"/>
    </row>
    <row r="1428" spans="1:10" x14ac:dyDescent="0.2">
      <c r="A1428" s="26" t="s">
        <v>923</v>
      </c>
      <c r="B1428" s="26" t="s">
        <v>1611</v>
      </c>
      <c r="C1428" s="26" t="s">
        <v>665</v>
      </c>
      <c r="D1428" s="26" t="s">
        <v>941</v>
      </c>
      <c r="E1428" s="26" t="s">
        <v>1647</v>
      </c>
      <c r="F1428" s="65">
        <v>36</v>
      </c>
      <c r="J1428" s="7"/>
    </row>
    <row r="1429" spans="1:10" x14ac:dyDescent="0.2">
      <c r="A1429" s="26" t="s">
        <v>927</v>
      </c>
      <c r="B1429" s="26" t="s">
        <v>1615</v>
      </c>
      <c r="C1429" s="26" t="s">
        <v>665</v>
      </c>
      <c r="D1429" s="26" t="s">
        <v>941</v>
      </c>
      <c r="E1429" s="26" t="s">
        <v>1647</v>
      </c>
      <c r="F1429" s="65">
        <v>18</v>
      </c>
      <c r="J1429" s="7"/>
    </row>
    <row r="1430" spans="1:10" x14ac:dyDescent="0.2">
      <c r="A1430" s="26" t="s">
        <v>926</v>
      </c>
      <c r="B1430" s="26" t="s">
        <v>1614</v>
      </c>
      <c r="C1430" s="26" t="s">
        <v>665</v>
      </c>
      <c r="D1430" s="26" t="s">
        <v>941</v>
      </c>
      <c r="E1430" s="26" t="s">
        <v>1647</v>
      </c>
      <c r="F1430" s="65">
        <v>36</v>
      </c>
      <c r="J1430" s="7"/>
    </row>
    <row r="1431" spans="1:10" x14ac:dyDescent="0.2">
      <c r="A1431" s="26" t="s">
        <v>925</v>
      </c>
      <c r="B1431" s="26" t="s">
        <v>1613</v>
      </c>
      <c r="C1431" s="26" t="s">
        <v>665</v>
      </c>
      <c r="D1431" s="26" t="s">
        <v>941</v>
      </c>
      <c r="E1431" s="26" t="s">
        <v>1647</v>
      </c>
      <c r="F1431" s="65">
        <v>36</v>
      </c>
      <c r="J1431" s="7"/>
    </row>
    <row r="1432" spans="1:10" x14ac:dyDescent="0.2">
      <c r="A1432" s="26" t="s">
        <v>670</v>
      </c>
      <c r="B1432" s="26" t="s">
        <v>690</v>
      </c>
      <c r="C1432" s="26" t="s">
        <v>666</v>
      </c>
      <c r="D1432" s="26" t="s">
        <v>942</v>
      </c>
      <c r="E1432" s="26" t="s">
        <v>1634</v>
      </c>
      <c r="F1432" s="65">
        <v>10</v>
      </c>
      <c r="J1432" s="7"/>
    </row>
    <row r="1433" spans="1:10" x14ac:dyDescent="0.2">
      <c r="A1433" s="26" t="s">
        <v>671</v>
      </c>
      <c r="B1433" s="26" t="s">
        <v>691</v>
      </c>
      <c r="C1433" s="26" t="s">
        <v>666</v>
      </c>
      <c r="D1433" s="26" t="s">
        <v>942</v>
      </c>
      <c r="E1433" s="26" t="s">
        <v>1634</v>
      </c>
      <c r="F1433" s="65">
        <v>12</v>
      </c>
      <c r="J1433" s="7"/>
    </row>
    <row r="1434" spans="1:10" x14ac:dyDescent="0.2">
      <c r="A1434" s="26" t="s">
        <v>672</v>
      </c>
      <c r="B1434" s="26" t="s">
        <v>692</v>
      </c>
      <c r="C1434" s="26" t="s">
        <v>666</v>
      </c>
      <c r="D1434" s="26" t="s">
        <v>942</v>
      </c>
      <c r="E1434" s="26" t="s">
        <v>1634</v>
      </c>
      <c r="F1434" s="65">
        <v>15</v>
      </c>
      <c r="J1434" s="7"/>
    </row>
    <row r="1435" spans="1:10" x14ac:dyDescent="0.2">
      <c r="A1435" s="26" t="s">
        <v>673</v>
      </c>
      <c r="B1435" s="26" t="s">
        <v>693</v>
      </c>
      <c r="C1435" s="26" t="s">
        <v>666</v>
      </c>
      <c r="D1435" s="26" t="s">
        <v>942</v>
      </c>
      <c r="E1435" s="26" t="s">
        <v>1634</v>
      </c>
      <c r="F1435" s="65">
        <v>18</v>
      </c>
      <c r="J1435" s="7"/>
    </row>
    <row r="1436" spans="1:10" x14ac:dyDescent="0.2">
      <c r="A1436" s="26" t="s">
        <v>667</v>
      </c>
      <c r="B1436" s="26" t="s">
        <v>687</v>
      </c>
      <c r="C1436" s="26" t="s">
        <v>666</v>
      </c>
      <c r="D1436" s="26" t="s">
        <v>942</v>
      </c>
      <c r="E1436" s="26" t="s">
        <v>1634</v>
      </c>
      <c r="F1436" s="65">
        <v>4</v>
      </c>
      <c r="J1436" s="7"/>
    </row>
    <row r="1437" spans="1:10" x14ac:dyDescent="0.2">
      <c r="A1437" s="26" t="s">
        <v>668</v>
      </c>
      <c r="B1437" s="26" t="s">
        <v>688</v>
      </c>
      <c r="C1437" s="26" t="s">
        <v>666</v>
      </c>
      <c r="D1437" s="26" t="s">
        <v>942</v>
      </c>
      <c r="E1437" s="26" t="s">
        <v>1634</v>
      </c>
      <c r="F1437" s="65">
        <v>6</v>
      </c>
      <c r="J1437" s="7"/>
    </row>
    <row r="1438" spans="1:10" x14ac:dyDescent="0.2">
      <c r="A1438" s="26" t="s">
        <v>669</v>
      </c>
      <c r="B1438" s="26" t="s">
        <v>689</v>
      </c>
      <c r="C1438" s="26" t="s">
        <v>666</v>
      </c>
      <c r="D1438" s="26" t="s">
        <v>942</v>
      </c>
      <c r="E1438" s="26" t="s">
        <v>1634</v>
      </c>
      <c r="F1438" s="65">
        <v>8</v>
      </c>
      <c r="J1438" s="7"/>
    </row>
    <row r="1439" spans="1:10" x14ac:dyDescent="0.2">
      <c r="A1439" s="26" t="s">
        <v>6139</v>
      </c>
      <c r="B1439" s="26" t="s">
        <v>6034</v>
      </c>
      <c r="C1439" s="26" t="s">
        <v>5990</v>
      </c>
      <c r="D1439" s="26" t="s">
        <v>6110</v>
      </c>
      <c r="E1439" s="26" t="s">
        <v>6107</v>
      </c>
      <c r="F1439" s="65" t="s">
        <v>3972</v>
      </c>
      <c r="G1439" s="26"/>
      <c r="J1439" s="7"/>
    </row>
    <row r="1440" spans="1:10" x14ac:dyDescent="0.2">
      <c r="A1440" s="26" t="s">
        <v>6140</v>
      </c>
      <c r="B1440" s="26" t="s">
        <v>6034</v>
      </c>
      <c r="C1440" s="26" t="s">
        <v>5990</v>
      </c>
      <c r="D1440" s="26" t="s">
        <v>6110</v>
      </c>
      <c r="E1440" s="26" t="s">
        <v>6108</v>
      </c>
      <c r="F1440" s="65" t="s">
        <v>3972</v>
      </c>
      <c r="G1440" s="26"/>
      <c r="J1440" s="7"/>
    </row>
    <row r="1441" spans="1:10" x14ac:dyDescent="0.2">
      <c r="A1441" s="26" t="s">
        <v>6141</v>
      </c>
      <c r="B1441" s="26" t="s">
        <v>6034</v>
      </c>
      <c r="C1441" s="26" t="s">
        <v>5990</v>
      </c>
      <c r="D1441" s="26" t="s">
        <v>939</v>
      </c>
      <c r="E1441" s="26" t="s">
        <v>6111</v>
      </c>
      <c r="F1441" s="65">
        <v>10</v>
      </c>
      <c r="G1441" s="26"/>
      <c r="J1441" s="7"/>
    </row>
    <row r="1442" spans="1:10" x14ac:dyDescent="0.2">
      <c r="A1442" s="26" t="s">
        <v>6142</v>
      </c>
      <c r="B1442" s="26" t="s">
        <v>6034</v>
      </c>
      <c r="C1442" s="26" t="s">
        <v>5990</v>
      </c>
      <c r="D1442" s="26" t="s">
        <v>939</v>
      </c>
      <c r="E1442" s="26" t="s">
        <v>6112</v>
      </c>
      <c r="F1442" s="65">
        <v>10</v>
      </c>
      <c r="G1442" s="26"/>
      <c r="J1442" s="7"/>
    </row>
    <row r="1443" spans="1:10" x14ac:dyDescent="0.2">
      <c r="A1443" s="26" t="s">
        <v>6143</v>
      </c>
      <c r="B1443" s="26" t="s">
        <v>6070</v>
      </c>
      <c r="C1443" s="26" t="s">
        <v>5990</v>
      </c>
      <c r="D1443" s="26" t="s">
        <v>6110</v>
      </c>
      <c r="E1443" s="26" t="s">
        <v>6108</v>
      </c>
      <c r="F1443" s="65" t="s">
        <v>3972</v>
      </c>
      <c r="G1443" s="26"/>
      <c r="J1443" s="7"/>
    </row>
    <row r="1444" spans="1:10" x14ac:dyDescent="0.2">
      <c r="A1444" s="26" t="s">
        <v>6144</v>
      </c>
      <c r="B1444" s="26" t="s">
        <v>6070</v>
      </c>
      <c r="C1444" s="26" t="s">
        <v>5990</v>
      </c>
      <c r="D1444" s="26" t="s">
        <v>939</v>
      </c>
      <c r="E1444" s="26" t="s">
        <v>6112</v>
      </c>
      <c r="F1444" s="65">
        <v>10</v>
      </c>
      <c r="G1444" s="26"/>
      <c r="J1444" s="7"/>
    </row>
    <row r="1445" spans="1:10" x14ac:dyDescent="0.2">
      <c r="A1445" s="26" t="s">
        <v>6145</v>
      </c>
      <c r="B1445" s="26" t="s">
        <v>6076</v>
      </c>
      <c r="C1445" s="26" t="s">
        <v>5990</v>
      </c>
      <c r="D1445" s="26" t="s">
        <v>6110</v>
      </c>
      <c r="E1445" s="26" t="s">
        <v>6108</v>
      </c>
      <c r="F1445" s="65" t="s">
        <v>3972</v>
      </c>
      <c r="G1445" s="26"/>
      <c r="J1445" s="7"/>
    </row>
    <row r="1446" spans="1:10" x14ac:dyDescent="0.2">
      <c r="A1446" s="26" t="s">
        <v>6146</v>
      </c>
      <c r="B1446" s="26" t="s">
        <v>6076</v>
      </c>
      <c r="C1446" s="26" t="s">
        <v>5990</v>
      </c>
      <c r="D1446" s="26" t="s">
        <v>939</v>
      </c>
      <c r="E1446" s="26" t="s">
        <v>6112</v>
      </c>
      <c r="F1446" s="65">
        <v>10</v>
      </c>
      <c r="G1446" s="26"/>
      <c r="J1446" s="7"/>
    </row>
    <row r="1447" spans="1:10" x14ac:dyDescent="0.2">
      <c r="A1447" s="26" t="s">
        <v>6147</v>
      </c>
      <c r="B1447" s="26" t="s">
        <v>6077</v>
      </c>
      <c r="C1447" s="26" t="s">
        <v>5990</v>
      </c>
      <c r="D1447" s="26" t="s">
        <v>6110</v>
      </c>
      <c r="E1447" s="26" t="s">
        <v>6108</v>
      </c>
      <c r="F1447" s="65" t="s">
        <v>3972</v>
      </c>
      <c r="G1447" s="26"/>
      <c r="J1447" s="7"/>
    </row>
    <row r="1448" spans="1:10" x14ac:dyDescent="0.2">
      <c r="A1448" s="26" t="s">
        <v>6148</v>
      </c>
      <c r="B1448" s="26" t="s">
        <v>6077</v>
      </c>
      <c r="C1448" s="26" t="s">
        <v>5990</v>
      </c>
      <c r="D1448" s="26" t="s">
        <v>939</v>
      </c>
      <c r="E1448" s="26" t="s">
        <v>6112</v>
      </c>
      <c r="F1448" s="65">
        <v>10</v>
      </c>
      <c r="G1448" s="26"/>
      <c r="J1448" s="7"/>
    </row>
    <row r="1449" spans="1:10" x14ac:dyDescent="0.2">
      <c r="A1449" s="26" t="s">
        <v>6149</v>
      </c>
      <c r="B1449" s="26" t="s">
        <v>6030</v>
      </c>
      <c r="C1449" s="26" t="s">
        <v>5990</v>
      </c>
      <c r="D1449" s="26" t="s">
        <v>6110</v>
      </c>
      <c r="E1449" s="26" t="s">
        <v>6107</v>
      </c>
      <c r="F1449" s="65" t="s">
        <v>3972</v>
      </c>
      <c r="G1449" s="26"/>
      <c r="J1449" s="7"/>
    </row>
    <row r="1450" spans="1:10" x14ac:dyDescent="0.2">
      <c r="A1450" s="26" t="s">
        <v>6150</v>
      </c>
      <c r="B1450" s="26" t="s">
        <v>6030</v>
      </c>
      <c r="C1450" s="26" t="s">
        <v>5990</v>
      </c>
      <c r="D1450" s="26" t="s">
        <v>939</v>
      </c>
      <c r="E1450" s="26" t="s">
        <v>6111</v>
      </c>
      <c r="F1450" s="65">
        <v>10</v>
      </c>
      <c r="G1450" s="26"/>
      <c r="J1450" s="7"/>
    </row>
    <row r="1451" spans="1:10" x14ac:dyDescent="0.2">
      <c r="A1451" s="26" t="s">
        <v>6151</v>
      </c>
      <c r="B1451" s="26" t="s">
        <v>6010</v>
      </c>
      <c r="C1451" s="26" t="s">
        <v>5990</v>
      </c>
      <c r="D1451" s="26" t="s">
        <v>6026</v>
      </c>
      <c r="E1451" s="26" t="s">
        <v>6025</v>
      </c>
      <c r="F1451" s="65" t="s">
        <v>3972</v>
      </c>
      <c r="G1451" s="26"/>
      <c r="J1451" s="7"/>
    </row>
    <row r="1452" spans="1:10" x14ac:dyDescent="0.2">
      <c r="A1452" s="26" t="s">
        <v>6152</v>
      </c>
      <c r="B1452" s="26" t="s">
        <v>6078</v>
      </c>
      <c r="C1452" s="26" t="s">
        <v>5990</v>
      </c>
      <c r="D1452" s="26" t="s">
        <v>6110</v>
      </c>
      <c r="E1452" s="26" t="s">
        <v>6108</v>
      </c>
      <c r="F1452" s="65" t="s">
        <v>3972</v>
      </c>
      <c r="G1452" s="26"/>
      <c r="J1452" s="7"/>
    </row>
    <row r="1453" spans="1:10" x14ac:dyDescent="0.2">
      <c r="A1453" s="26" t="s">
        <v>6153</v>
      </c>
      <c r="B1453" s="26" t="s">
        <v>6078</v>
      </c>
      <c r="C1453" s="26" t="s">
        <v>5990</v>
      </c>
      <c r="D1453" s="26" t="s">
        <v>939</v>
      </c>
      <c r="E1453" s="26" t="s">
        <v>6112</v>
      </c>
      <c r="F1453" s="65">
        <v>10</v>
      </c>
      <c r="G1453" s="26"/>
      <c r="J1453" s="7"/>
    </row>
    <row r="1454" spans="1:10" x14ac:dyDescent="0.2">
      <c r="A1454" s="26" t="s">
        <v>6154</v>
      </c>
      <c r="B1454" s="26" t="s">
        <v>6056</v>
      </c>
      <c r="C1454" s="26" t="s">
        <v>5990</v>
      </c>
      <c r="D1454" s="26" t="s">
        <v>6110</v>
      </c>
      <c r="E1454" s="26" t="s">
        <v>6107</v>
      </c>
      <c r="F1454" s="65" t="s">
        <v>3972</v>
      </c>
      <c r="G1454" s="26"/>
      <c r="J1454" s="7"/>
    </row>
    <row r="1455" spans="1:10" x14ac:dyDescent="0.2">
      <c r="A1455" s="26" t="s">
        <v>6155</v>
      </c>
      <c r="B1455" s="26" t="s">
        <v>6056</v>
      </c>
      <c r="C1455" s="26" t="s">
        <v>5990</v>
      </c>
      <c r="D1455" s="26" t="s">
        <v>939</v>
      </c>
      <c r="E1455" s="26" t="s">
        <v>6111</v>
      </c>
      <c r="F1455" s="65">
        <v>10</v>
      </c>
      <c r="G1455" s="26"/>
      <c r="J1455" s="7"/>
    </row>
    <row r="1456" spans="1:10" x14ac:dyDescent="0.2">
      <c r="A1456" s="26" t="s">
        <v>6156</v>
      </c>
      <c r="B1456" s="26" t="s">
        <v>6049</v>
      </c>
      <c r="C1456" s="26" t="s">
        <v>5990</v>
      </c>
      <c r="D1456" s="26" t="s">
        <v>6110</v>
      </c>
      <c r="E1456" s="26" t="s">
        <v>6107</v>
      </c>
      <c r="F1456" s="65" t="s">
        <v>3972</v>
      </c>
      <c r="G1456" s="26"/>
      <c r="J1456" s="7"/>
    </row>
    <row r="1457" spans="1:10" x14ac:dyDescent="0.2">
      <c r="A1457" s="26" t="s">
        <v>6157</v>
      </c>
      <c r="B1457" s="26" t="s">
        <v>6049</v>
      </c>
      <c r="C1457" s="26" t="s">
        <v>5990</v>
      </c>
      <c r="D1457" s="26" t="s">
        <v>939</v>
      </c>
      <c r="E1457" s="26" t="s">
        <v>6111</v>
      </c>
      <c r="F1457" s="65">
        <v>10</v>
      </c>
      <c r="G1457" s="26"/>
      <c r="J1457" s="7"/>
    </row>
    <row r="1458" spans="1:10" x14ac:dyDescent="0.2">
      <c r="A1458" s="26" t="s">
        <v>6158</v>
      </c>
      <c r="B1458" s="26" t="s">
        <v>6057</v>
      </c>
      <c r="C1458" s="26" t="s">
        <v>5990</v>
      </c>
      <c r="D1458" s="26" t="s">
        <v>6110</v>
      </c>
      <c r="E1458" s="26" t="s">
        <v>6108</v>
      </c>
      <c r="F1458" s="65" t="s">
        <v>3972</v>
      </c>
      <c r="G1458" s="26"/>
      <c r="J1458" s="7"/>
    </row>
    <row r="1459" spans="1:10" x14ac:dyDescent="0.2">
      <c r="A1459" s="26" t="s">
        <v>6159</v>
      </c>
      <c r="B1459" s="26" t="s">
        <v>6057</v>
      </c>
      <c r="C1459" s="26" t="s">
        <v>5990</v>
      </c>
      <c r="D1459" s="26" t="s">
        <v>939</v>
      </c>
      <c r="E1459" s="26" t="s">
        <v>6112</v>
      </c>
      <c r="F1459" s="65">
        <v>10</v>
      </c>
      <c r="G1459" s="26"/>
      <c r="J1459" s="7"/>
    </row>
    <row r="1460" spans="1:10" x14ac:dyDescent="0.2">
      <c r="A1460" s="26" t="s">
        <v>6160</v>
      </c>
      <c r="B1460" s="26" t="s">
        <v>1306</v>
      </c>
      <c r="C1460" s="26" t="s">
        <v>5990</v>
      </c>
      <c r="D1460" s="26" t="s">
        <v>6110</v>
      </c>
      <c r="E1460" s="26" t="s">
        <v>6107</v>
      </c>
      <c r="F1460" s="65" t="s">
        <v>3972</v>
      </c>
      <c r="G1460" s="26"/>
      <c r="J1460" s="7"/>
    </row>
    <row r="1461" spans="1:10" x14ac:dyDescent="0.2">
      <c r="A1461" s="26" t="s">
        <v>6161</v>
      </c>
      <c r="B1461" s="26" t="s">
        <v>1306</v>
      </c>
      <c r="C1461" s="26" t="s">
        <v>5990</v>
      </c>
      <c r="D1461" s="26" t="s">
        <v>6110</v>
      </c>
      <c r="E1461" s="26" t="s">
        <v>6107</v>
      </c>
      <c r="F1461" s="65" t="s">
        <v>3972</v>
      </c>
      <c r="G1461" s="26"/>
      <c r="J1461" s="7"/>
    </row>
    <row r="1462" spans="1:10" x14ac:dyDescent="0.2">
      <c r="A1462" s="26" t="s">
        <v>6162</v>
      </c>
      <c r="B1462" s="26" t="s">
        <v>1306</v>
      </c>
      <c r="C1462" s="26" t="s">
        <v>5990</v>
      </c>
      <c r="D1462" s="26" t="s">
        <v>939</v>
      </c>
      <c r="E1462" s="26" t="s">
        <v>6111</v>
      </c>
      <c r="F1462" s="65">
        <v>10</v>
      </c>
      <c r="G1462" s="26"/>
      <c r="J1462" s="7"/>
    </row>
    <row r="1463" spans="1:10" x14ac:dyDescent="0.2">
      <c r="A1463" s="26" t="s">
        <v>6163</v>
      </c>
      <c r="B1463" s="26" t="s">
        <v>1306</v>
      </c>
      <c r="C1463" s="26" t="s">
        <v>5990</v>
      </c>
      <c r="D1463" s="26" t="s">
        <v>939</v>
      </c>
      <c r="E1463" s="26" t="s">
        <v>6111</v>
      </c>
      <c r="F1463" s="65">
        <v>10</v>
      </c>
      <c r="G1463" s="26"/>
      <c r="J1463" s="7"/>
    </row>
    <row r="1464" spans="1:10" x14ac:dyDescent="0.2">
      <c r="A1464" s="26" t="s">
        <v>6164</v>
      </c>
      <c r="B1464" s="26" t="s">
        <v>6021</v>
      </c>
      <c r="C1464" s="26" t="s">
        <v>5990</v>
      </c>
      <c r="D1464" s="26" t="s">
        <v>6026</v>
      </c>
      <c r="E1464" s="26" t="s">
        <v>6025</v>
      </c>
      <c r="F1464" s="65" t="s">
        <v>3972</v>
      </c>
      <c r="G1464" s="26"/>
      <c r="J1464" s="7"/>
    </row>
    <row r="1465" spans="1:10" x14ac:dyDescent="0.2">
      <c r="A1465" s="26" t="s">
        <v>6165</v>
      </c>
      <c r="B1465" s="26" t="s">
        <v>6087</v>
      </c>
      <c r="C1465" s="26" t="s">
        <v>5990</v>
      </c>
      <c r="D1465" s="26" t="s">
        <v>6110</v>
      </c>
      <c r="E1465" s="26" t="s">
        <v>6107</v>
      </c>
      <c r="F1465" s="65" t="s">
        <v>3972</v>
      </c>
      <c r="G1465" s="26"/>
      <c r="J1465" s="7"/>
    </row>
    <row r="1466" spans="1:10" x14ac:dyDescent="0.2">
      <c r="A1466" s="26" t="s">
        <v>6166</v>
      </c>
      <c r="B1466" s="26" t="s">
        <v>6087</v>
      </c>
      <c r="C1466" s="26" t="s">
        <v>5990</v>
      </c>
      <c r="D1466" s="26" t="s">
        <v>939</v>
      </c>
      <c r="E1466" s="26" t="s">
        <v>6111</v>
      </c>
      <c r="F1466" s="65">
        <v>10</v>
      </c>
      <c r="G1466" s="26"/>
      <c r="J1466" s="7"/>
    </row>
    <row r="1467" spans="1:10" x14ac:dyDescent="0.2">
      <c r="A1467" s="26" t="s">
        <v>6167</v>
      </c>
      <c r="B1467" s="26" t="s">
        <v>6102</v>
      </c>
      <c r="C1467" s="26" t="s">
        <v>5990</v>
      </c>
      <c r="D1467" s="26" t="s">
        <v>6110</v>
      </c>
      <c r="E1467" s="26" t="s">
        <v>6107</v>
      </c>
      <c r="F1467" s="65" t="s">
        <v>3972</v>
      </c>
      <c r="G1467" s="26"/>
      <c r="J1467" s="7"/>
    </row>
    <row r="1468" spans="1:10" x14ac:dyDescent="0.2">
      <c r="A1468" s="26" t="s">
        <v>6168</v>
      </c>
      <c r="B1468" s="26" t="s">
        <v>6102</v>
      </c>
      <c r="C1468" s="26" t="s">
        <v>5990</v>
      </c>
      <c r="D1468" s="26" t="s">
        <v>939</v>
      </c>
      <c r="E1468" s="26" t="s">
        <v>6111</v>
      </c>
      <c r="F1468" s="65">
        <v>10</v>
      </c>
      <c r="G1468" s="26"/>
      <c r="J1468" s="7"/>
    </row>
    <row r="1469" spans="1:10" x14ac:dyDescent="0.2">
      <c r="A1469" s="26" t="s">
        <v>6169</v>
      </c>
      <c r="B1469" s="26" t="s">
        <v>6079</v>
      </c>
      <c r="C1469" s="26" t="s">
        <v>5990</v>
      </c>
      <c r="D1469" s="26" t="s">
        <v>6110</v>
      </c>
      <c r="E1469" s="26" t="s">
        <v>6108</v>
      </c>
      <c r="F1469" s="65" t="s">
        <v>3972</v>
      </c>
      <c r="G1469" s="26"/>
      <c r="J1469" s="7"/>
    </row>
    <row r="1470" spans="1:10" x14ac:dyDescent="0.2">
      <c r="A1470" s="26" t="s">
        <v>6170</v>
      </c>
      <c r="B1470" s="26" t="s">
        <v>6079</v>
      </c>
      <c r="C1470" s="26" t="s">
        <v>5990</v>
      </c>
      <c r="D1470" s="26" t="s">
        <v>939</v>
      </c>
      <c r="E1470" s="26" t="s">
        <v>6112</v>
      </c>
      <c r="F1470" s="65">
        <v>10</v>
      </c>
      <c r="G1470" s="26"/>
      <c r="J1470" s="7"/>
    </row>
    <row r="1471" spans="1:10" x14ac:dyDescent="0.2">
      <c r="A1471" s="26" t="s">
        <v>6171</v>
      </c>
      <c r="B1471" s="26" t="s">
        <v>6013</v>
      </c>
      <c r="C1471" s="26" t="s">
        <v>5990</v>
      </c>
      <c r="D1471" s="26" t="s">
        <v>6026</v>
      </c>
      <c r="E1471" s="26" t="s">
        <v>6024</v>
      </c>
      <c r="F1471" s="65" t="s">
        <v>3972</v>
      </c>
      <c r="G1471" s="26"/>
      <c r="J1471" s="7"/>
    </row>
    <row r="1472" spans="1:10" x14ac:dyDescent="0.2">
      <c r="A1472" s="26" t="s">
        <v>6172</v>
      </c>
      <c r="B1472" s="26" t="s">
        <v>6027</v>
      </c>
      <c r="C1472" s="26" t="s">
        <v>5990</v>
      </c>
      <c r="D1472" s="26" t="s">
        <v>6110</v>
      </c>
      <c r="E1472" s="26" t="s">
        <v>6107</v>
      </c>
      <c r="F1472" s="65" t="s">
        <v>3972</v>
      </c>
      <c r="G1472" s="26"/>
      <c r="J1472" s="7"/>
    </row>
    <row r="1473" spans="1:10" x14ac:dyDescent="0.2">
      <c r="A1473" s="26" t="s">
        <v>6173</v>
      </c>
      <c r="B1473" s="26" t="s">
        <v>6027</v>
      </c>
      <c r="C1473" s="26" t="s">
        <v>5990</v>
      </c>
      <c r="D1473" s="26" t="s">
        <v>939</v>
      </c>
      <c r="E1473" s="26" t="s">
        <v>6111</v>
      </c>
      <c r="F1473" s="65">
        <v>10</v>
      </c>
      <c r="G1473" s="26"/>
      <c r="J1473" s="7"/>
    </row>
    <row r="1474" spans="1:10" x14ac:dyDescent="0.2">
      <c r="A1474" s="26" t="s">
        <v>6174</v>
      </c>
      <c r="B1474" s="26" t="s">
        <v>6022</v>
      </c>
      <c r="C1474" s="26" t="s">
        <v>5990</v>
      </c>
      <c r="D1474" s="26" t="s">
        <v>6026</v>
      </c>
      <c r="E1474" s="26" t="s">
        <v>6025</v>
      </c>
      <c r="F1474" s="65" t="s">
        <v>3972</v>
      </c>
      <c r="G1474" s="26"/>
      <c r="J1474" s="7"/>
    </row>
    <row r="1475" spans="1:10" x14ac:dyDescent="0.2">
      <c r="A1475" s="26" t="s">
        <v>6175</v>
      </c>
      <c r="B1475" s="26" t="s">
        <v>6022</v>
      </c>
      <c r="C1475" s="26" t="s">
        <v>5990</v>
      </c>
      <c r="D1475" s="26" t="s">
        <v>6110</v>
      </c>
      <c r="E1475" s="26" t="s">
        <v>6107</v>
      </c>
      <c r="F1475" s="65" t="s">
        <v>3972</v>
      </c>
      <c r="G1475" s="26"/>
      <c r="J1475" s="7"/>
    </row>
    <row r="1476" spans="1:10" x14ac:dyDescent="0.2">
      <c r="A1476" s="26" t="s">
        <v>6176</v>
      </c>
      <c r="B1476" s="26" t="s">
        <v>6022</v>
      </c>
      <c r="C1476" s="26" t="s">
        <v>5990</v>
      </c>
      <c r="D1476" s="26" t="s">
        <v>939</v>
      </c>
      <c r="E1476" s="26" t="s">
        <v>6111</v>
      </c>
      <c r="F1476" s="65">
        <v>10</v>
      </c>
      <c r="G1476" s="26"/>
      <c r="J1476" s="7"/>
    </row>
    <row r="1477" spans="1:10" x14ac:dyDescent="0.2">
      <c r="A1477" s="26" t="s">
        <v>6177</v>
      </c>
      <c r="B1477" s="26" t="s">
        <v>6006</v>
      </c>
      <c r="C1477" s="26" t="s">
        <v>5990</v>
      </c>
      <c r="D1477" s="26" t="s">
        <v>6026</v>
      </c>
      <c r="E1477" s="26" t="s">
        <v>6024</v>
      </c>
      <c r="F1477" s="65" t="s">
        <v>3972</v>
      </c>
      <c r="G1477" s="26"/>
      <c r="J1477" s="7"/>
    </row>
    <row r="1478" spans="1:10" x14ac:dyDescent="0.2">
      <c r="A1478" s="26" t="s">
        <v>6178</v>
      </c>
      <c r="B1478" s="26" t="s">
        <v>6104</v>
      </c>
      <c r="C1478" s="26" t="s">
        <v>5990</v>
      </c>
      <c r="D1478" s="26" t="s">
        <v>6110</v>
      </c>
      <c r="E1478" s="26" t="s">
        <v>6107</v>
      </c>
      <c r="F1478" s="65" t="s">
        <v>3972</v>
      </c>
      <c r="G1478" s="26"/>
      <c r="J1478" s="7"/>
    </row>
    <row r="1479" spans="1:10" x14ac:dyDescent="0.2">
      <c r="A1479" s="26" t="s">
        <v>6179</v>
      </c>
      <c r="B1479" s="26" t="s">
        <v>6104</v>
      </c>
      <c r="C1479" s="26" t="s">
        <v>5990</v>
      </c>
      <c r="D1479" s="26" t="s">
        <v>939</v>
      </c>
      <c r="E1479" s="26" t="s">
        <v>6111</v>
      </c>
      <c r="F1479" s="65">
        <v>10</v>
      </c>
      <c r="G1479" s="26"/>
      <c r="J1479" s="7"/>
    </row>
    <row r="1480" spans="1:10" x14ac:dyDescent="0.2">
      <c r="A1480" s="26" t="s">
        <v>6180</v>
      </c>
      <c r="B1480" s="26" t="s">
        <v>6345</v>
      </c>
      <c r="C1480" s="26" t="s">
        <v>5990</v>
      </c>
      <c r="D1480" s="26" t="s">
        <v>6110</v>
      </c>
      <c r="E1480" s="26" t="s">
        <v>6107</v>
      </c>
      <c r="F1480" s="65" t="s">
        <v>3972</v>
      </c>
      <c r="G1480" s="26"/>
      <c r="J1480" s="7"/>
    </row>
    <row r="1481" spans="1:10" x14ac:dyDescent="0.2">
      <c r="A1481" s="26" t="s">
        <v>6181</v>
      </c>
      <c r="B1481" s="26" t="s">
        <v>6345</v>
      </c>
      <c r="C1481" s="26" t="s">
        <v>5990</v>
      </c>
      <c r="D1481" s="26" t="s">
        <v>939</v>
      </c>
      <c r="E1481" s="26" t="s">
        <v>6111</v>
      </c>
      <c r="F1481" s="65">
        <v>10</v>
      </c>
      <c r="G1481" s="26"/>
      <c r="J1481" s="7"/>
    </row>
    <row r="1482" spans="1:10" x14ac:dyDescent="0.2">
      <c r="A1482" s="26" t="s">
        <v>6182</v>
      </c>
      <c r="B1482" s="26" t="s">
        <v>6096</v>
      </c>
      <c r="C1482" s="26" t="s">
        <v>5990</v>
      </c>
      <c r="D1482" s="26" t="s">
        <v>6110</v>
      </c>
      <c r="E1482" s="26" t="s">
        <v>6108</v>
      </c>
      <c r="F1482" s="65" t="s">
        <v>3972</v>
      </c>
      <c r="G1482" s="26"/>
      <c r="J1482" s="7"/>
    </row>
    <row r="1483" spans="1:10" x14ac:dyDescent="0.2">
      <c r="A1483" s="26" t="s">
        <v>6183</v>
      </c>
      <c r="B1483" s="26" t="s">
        <v>6096</v>
      </c>
      <c r="C1483" s="26" t="s">
        <v>5990</v>
      </c>
      <c r="D1483" s="26" t="s">
        <v>939</v>
      </c>
      <c r="E1483" s="26" t="s">
        <v>6112</v>
      </c>
      <c r="F1483" s="65">
        <v>10</v>
      </c>
      <c r="G1483" s="26"/>
      <c r="J1483" s="7"/>
    </row>
    <row r="1484" spans="1:10" x14ac:dyDescent="0.2">
      <c r="A1484" s="26" t="s">
        <v>6184</v>
      </c>
      <c r="B1484" s="26" t="s">
        <v>6089</v>
      </c>
      <c r="C1484" s="26" t="s">
        <v>5990</v>
      </c>
      <c r="D1484" s="26" t="s">
        <v>6110</v>
      </c>
      <c r="E1484" s="26" t="s">
        <v>6107</v>
      </c>
      <c r="F1484" s="65" t="s">
        <v>3972</v>
      </c>
      <c r="G1484" s="26"/>
      <c r="J1484" s="7"/>
    </row>
    <row r="1485" spans="1:10" x14ac:dyDescent="0.2">
      <c r="A1485" s="26" t="s">
        <v>6185</v>
      </c>
      <c r="B1485" s="26" t="s">
        <v>6089</v>
      </c>
      <c r="C1485" s="26" t="s">
        <v>5990</v>
      </c>
      <c r="D1485" s="26" t="s">
        <v>939</v>
      </c>
      <c r="E1485" s="26" t="s">
        <v>6111</v>
      </c>
      <c r="F1485" s="65">
        <v>10</v>
      </c>
      <c r="G1485" s="26"/>
      <c r="J1485" s="7"/>
    </row>
    <row r="1486" spans="1:10" x14ac:dyDescent="0.2">
      <c r="A1486" s="26" t="s">
        <v>6186</v>
      </c>
      <c r="B1486" s="26" t="s">
        <v>1034</v>
      </c>
      <c r="C1486" s="26" t="s">
        <v>5990</v>
      </c>
      <c r="D1486" s="26" t="s">
        <v>6110</v>
      </c>
      <c r="E1486" s="26" t="s">
        <v>6107</v>
      </c>
      <c r="F1486" s="65" t="s">
        <v>3972</v>
      </c>
      <c r="G1486" s="26"/>
      <c r="J1486" s="7"/>
    </row>
    <row r="1487" spans="1:10" x14ac:dyDescent="0.2">
      <c r="A1487" s="26" t="s">
        <v>6187</v>
      </c>
      <c r="B1487" s="26" t="s">
        <v>1034</v>
      </c>
      <c r="C1487" s="26" t="s">
        <v>5990</v>
      </c>
      <c r="D1487" s="26" t="s">
        <v>939</v>
      </c>
      <c r="E1487" s="26" t="s">
        <v>6111</v>
      </c>
      <c r="F1487" s="65">
        <v>10</v>
      </c>
      <c r="G1487" s="26"/>
      <c r="J1487" s="7"/>
    </row>
    <row r="1488" spans="1:10" x14ac:dyDescent="0.2">
      <c r="A1488" s="26" t="s">
        <v>6188</v>
      </c>
      <c r="B1488" s="26" t="s">
        <v>6090</v>
      </c>
      <c r="C1488" s="26" t="s">
        <v>5990</v>
      </c>
      <c r="D1488" s="26" t="s">
        <v>6110</v>
      </c>
      <c r="E1488" s="26" t="s">
        <v>6107</v>
      </c>
      <c r="F1488" s="65" t="s">
        <v>3972</v>
      </c>
      <c r="G1488" s="26"/>
      <c r="J1488" s="7"/>
    </row>
    <row r="1489" spans="1:10" x14ac:dyDescent="0.2">
      <c r="A1489" s="26" t="s">
        <v>6189</v>
      </c>
      <c r="B1489" s="26" t="s">
        <v>6090</v>
      </c>
      <c r="C1489" s="26" t="s">
        <v>5990</v>
      </c>
      <c r="D1489" s="26" t="s">
        <v>939</v>
      </c>
      <c r="E1489" s="26" t="s">
        <v>6111</v>
      </c>
      <c r="F1489" s="65">
        <v>10</v>
      </c>
      <c r="G1489" s="26"/>
      <c r="J1489" s="7"/>
    </row>
    <row r="1490" spans="1:10" x14ac:dyDescent="0.2">
      <c r="A1490" s="26" t="s">
        <v>6190</v>
      </c>
      <c r="B1490" s="26" t="s">
        <v>6091</v>
      </c>
      <c r="C1490" s="26" t="s">
        <v>5990</v>
      </c>
      <c r="D1490" s="26" t="s">
        <v>6110</v>
      </c>
      <c r="E1490" s="26" t="s">
        <v>6107</v>
      </c>
      <c r="F1490" s="65" t="s">
        <v>3972</v>
      </c>
      <c r="G1490" s="26"/>
      <c r="J1490" s="7"/>
    </row>
    <row r="1491" spans="1:10" x14ac:dyDescent="0.2">
      <c r="A1491" s="26" t="s">
        <v>6191</v>
      </c>
      <c r="B1491" s="26" t="s">
        <v>6091</v>
      </c>
      <c r="C1491" s="26" t="s">
        <v>5990</v>
      </c>
      <c r="D1491" s="26" t="s">
        <v>939</v>
      </c>
      <c r="E1491" s="26" t="s">
        <v>6111</v>
      </c>
      <c r="F1491" s="65">
        <v>10</v>
      </c>
      <c r="G1491" s="26"/>
      <c r="J1491" s="7"/>
    </row>
    <row r="1492" spans="1:10" x14ac:dyDescent="0.2">
      <c r="A1492" s="26" t="s">
        <v>6192</v>
      </c>
      <c r="B1492" s="26" t="s">
        <v>6014</v>
      </c>
      <c r="C1492" s="26" t="s">
        <v>5990</v>
      </c>
      <c r="D1492" s="26" t="s">
        <v>6026</v>
      </c>
      <c r="E1492" s="26" t="s">
        <v>6024</v>
      </c>
      <c r="F1492" s="65" t="s">
        <v>3972</v>
      </c>
      <c r="G1492" s="26"/>
      <c r="J1492" s="7"/>
    </row>
    <row r="1493" spans="1:10" x14ac:dyDescent="0.2">
      <c r="A1493" s="26" t="s">
        <v>6193</v>
      </c>
      <c r="B1493" s="26" t="s">
        <v>6099</v>
      </c>
      <c r="C1493" s="26" t="s">
        <v>5990</v>
      </c>
      <c r="D1493" s="26" t="s">
        <v>6110</v>
      </c>
      <c r="E1493" s="26" t="s">
        <v>6108</v>
      </c>
      <c r="F1493" s="65" t="s">
        <v>3972</v>
      </c>
      <c r="G1493" s="26"/>
      <c r="J1493" s="7"/>
    </row>
    <row r="1494" spans="1:10" x14ac:dyDescent="0.2">
      <c r="A1494" s="26" t="s">
        <v>6194</v>
      </c>
      <c r="B1494" s="26" t="s">
        <v>6099</v>
      </c>
      <c r="C1494" s="26" t="s">
        <v>5990</v>
      </c>
      <c r="D1494" s="26" t="s">
        <v>939</v>
      </c>
      <c r="E1494" s="26" t="s">
        <v>6112</v>
      </c>
      <c r="F1494" s="65">
        <v>10</v>
      </c>
      <c r="G1494" s="26"/>
      <c r="J1494" s="7"/>
    </row>
    <row r="1495" spans="1:10" x14ac:dyDescent="0.2">
      <c r="A1495" s="26" t="s">
        <v>6195</v>
      </c>
      <c r="B1495" s="26" t="s">
        <v>6088</v>
      </c>
      <c r="C1495" s="26" t="s">
        <v>5990</v>
      </c>
      <c r="D1495" s="26" t="s">
        <v>6110</v>
      </c>
      <c r="E1495" s="26" t="s">
        <v>6107</v>
      </c>
      <c r="F1495" s="65" t="s">
        <v>3972</v>
      </c>
      <c r="G1495" s="26"/>
      <c r="J1495" s="7"/>
    </row>
    <row r="1496" spans="1:10" x14ac:dyDescent="0.2">
      <c r="A1496" s="26" t="s">
        <v>6196</v>
      </c>
      <c r="B1496" s="26" t="s">
        <v>6088</v>
      </c>
      <c r="C1496" s="26" t="s">
        <v>5990</v>
      </c>
      <c r="D1496" s="26" t="s">
        <v>939</v>
      </c>
      <c r="E1496" s="26" t="s">
        <v>6111</v>
      </c>
      <c r="F1496" s="65">
        <v>10</v>
      </c>
      <c r="G1496" s="26"/>
      <c r="J1496" s="7"/>
    </row>
    <row r="1497" spans="1:10" x14ac:dyDescent="0.2">
      <c r="A1497" s="26" t="s">
        <v>6197</v>
      </c>
      <c r="B1497" s="26" t="s">
        <v>6016</v>
      </c>
      <c r="C1497" s="26" t="s">
        <v>5990</v>
      </c>
      <c r="D1497" s="26" t="s">
        <v>6026</v>
      </c>
      <c r="E1497" s="26" t="s">
        <v>6024</v>
      </c>
      <c r="F1497" s="65" t="s">
        <v>3972</v>
      </c>
      <c r="G1497" s="26"/>
      <c r="J1497" s="7"/>
    </row>
    <row r="1498" spans="1:10" x14ac:dyDescent="0.2">
      <c r="A1498" s="26" t="s">
        <v>6198</v>
      </c>
      <c r="B1498" s="26" t="s">
        <v>6092</v>
      </c>
      <c r="C1498" s="26" t="s">
        <v>5990</v>
      </c>
      <c r="D1498" s="26" t="s">
        <v>6110</v>
      </c>
      <c r="E1498" s="26" t="s">
        <v>6107</v>
      </c>
      <c r="F1498" s="65" t="s">
        <v>3972</v>
      </c>
      <c r="G1498" s="26"/>
      <c r="J1498" s="7"/>
    </row>
    <row r="1499" spans="1:10" x14ac:dyDescent="0.2">
      <c r="A1499" s="26" t="s">
        <v>6199</v>
      </c>
      <c r="B1499" s="26" t="s">
        <v>6092</v>
      </c>
      <c r="C1499" s="26" t="s">
        <v>5990</v>
      </c>
      <c r="D1499" s="26" t="s">
        <v>939</v>
      </c>
      <c r="E1499" s="26" t="s">
        <v>6111</v>
      </c>
      <c r="F1499" s="65">
        <v>10</v>
      </c>
      <c r="G1499" s="26"/>
      <c r="J1499" s="7"/>
    </row>
    <row r="1500" spans="1:10" x14ac:dyDescent="0.2">
      <c r="A1500" s="26" t="s">
        <v>6200</v>
      </c>
      <c r="B1500" s="26" t="s">
        <v>6017</v>
      </c>
      <c r="C1500" s="26" t="s">
        <v>5990</v>
      </c>
      <c r="D1500" s="26" t="s">
        <v>6026</v>
      </c>
      <c r="E1500" s="26" t="s">
        <v>6024</v>
      </c>
      <c r="F1500" s="65" t="s">
        <v>3972</v>
      </c>
      <c r="G1500" s="26"/>
      <c r="J1500" s="7"/>
    </row>
    <row r="1501" spans="1:10" x14ac:dyDescent="0.2">
      <c r="A1501" s="26" t="s">
        <v>6201</v>
      </c>
      <c r="B1501" s="26" t="s">
        <v>6100</v>
      </c>
      <c r="C1501" s="26" t="s">
        <v>5990</v>
      </c>
      <c r="D1501" s="26" t="s">
        <v>6110</v>
      </c>
      <c r="E1501" s="26" t="s">
        <v>6107</v>
      </c>
      <c r="F1501" s="65" t="s">
        <v>3972</v>
      </c>
      <c r="G1501" s="26"/>
      <c r="J1501" s="7"/>
    </row>
    <row r="1502" spans="1:10" x14ac:dyDescent="0.2">
      <c r="A1502" s="26" t="s">
        <v>6202</v>
      </c>
      <c r="B1502" s="26" t="s">
        <v>6100</v>
      </c>
      <c r="C1502" s="26" t="s">
        <v>5990</v>
      </c>
      <c r="D1502" s="26" t="s">
        <v>939</v>
      </c>
      <c r="E1502" s="26" t="s">
        <v>6111</v>
      </c>
      <c r="F1502" s="65">
        <v>10</v>
      </c>
      <c r="G1502" s="26"/>
      <c r="J1502" s="7"/>
    </row>
    <row r="1503" spans="1:10" x14ac:dyDescent="0.2">
      <c r="A1503" s="26" t="s">
        <v>6203</v>
      </c>
      <c r="B1503" s="26" t="s">
        <v>6018</v>
      </c>
      <c r="C1503" s="26" t="s">
        <v>5990</v>
      </c>
      <c r="D1503" s="26" t="s">
        <v>6026</v>
      </c>
      <c r="E1503" s="26" t="s">
        <v>6024</v>
      </c>
      <c r="F1503" s="65" t="s">
        <v>3972</v>
      </c>
      <c r="G1503" s="26"/>
      <c r="J1503" s="7"/>
    </row>
    <row r="1504" spans="1:10" x14ac:dyDescent="0.2">
      <c r="A1504" s="26" t="s">
        <v>6204</v>
      </c>
      <c r="B1504" s="26" t="s">
        <v>6019</v>
      </c>
      <c r="C1504" s="26" t="s">
        <v>5990</v>
      </c>
      <c r="D1504" s="26" t="s">
        <v>6026</v>
      </c>
      <c r="E1504" s="26" t="s">
        <v>6024</v>
      </c>
      <c r="F1504" s="65" t="s">
        <v>3972</v>
      </c>
      <c r="G1504" s="26"/>
      <c r="J1504" s="7"/>
    </row>
    <row r="1505" spans="1:10" x14ac:dyDescent="0.2">
      <c r="A1505" s="26" t="s">
        <v>6205</v>
      </c>
      <c r="B1505" s="26" t="s">
        <v>6094</v>
      </c>
      <c r="C1505" s="26" t="s">
        <v>5990</v>
      </c>
      <c r="D1505" s="26" t="s">
        <v>6110</v>
      </c>
      <c r="E1505" s="26" t="s">
        <v>6107</v>
      </c>
      <c r="F1505" s="65" t="s">
        <v>3972</v>
      </c>
      <c r="G1505" s="26"/>
      <c r="J1505" s="7"/>
    </row>
    <row r="1506" spans="1:10" x14ac:dyDescent="0.2">
      <c r="A1506" s="26" t="s">
        <v>6206</v>
      </c>
      <c r="B1506" s="26" t="s">
        <v>6094</v>
      </c>
      <c r="C1506" s="26" t="s">
        <v>5990</v>
      </c>
      <c r="D1506" s="26" t="s">
        <v>939</v>
      </c>
      <c r="E1506" s="26" t="s">
        <v>6111</v>
      </c>
      <c r="F1506" s="65">
        <v>10</v>
      </c>
      <c r="G1506" s="26"/>
      <c r="J1506" s="7"/>
    </row>
    <row r="1507" spans="1:10" x14ac:dyDescent="0.2">
      <c r="A1507" s="26" t="s">
        <v>6207</v>
      </c>
      <c r="B1507" s="26" t="s">
        <v>6093</v>
      </c>
      <c r="C1507" s="26" t="s">
        <v>5990</v>
      </c>
      <c r="D1507" s="26" t="s">
        <v>6110</v>
      </c>
      <c r="E1507" s="26" t="s">
        <v>6107</v>
      </c>
      <c r="F1507" s="65" t="s">
        <v>3972</v>
      </c>
      <c r="G1507" s="26"/>
      <c r="J1507" s="7"/>
    </row>
    <row r="1508" spans="1:10" x14ac:dyDescent="0.2">
      <c r="A1508" s="26" t="s">
        <v>6208</v>
      </c>
      <c r="B1508" s="26" t="s">
        <v>6093</v>
      </c>
      <c r="C1508" s="26" t="s">
        <v>5990</v>
      </c>
      <c r="D1508" s="26" t="s">
        <v>939</v>
      </c>
      <c r="E1508" s="26" t="s">
        <v>6111</v>
      </c>
      <c r="F1508" s="65">
        <v>10</v>
      </c>
      <c r="G1508" s="26"/>
      <c r="J1508" s="7"/>
    </row>
    <row r="1509" spans="1:10" x14ac:dyDescent="0.2">
      <c r="A1509" s="26" t="s">
        <v>6209</v>
      </c>
      <c r="B1509" s="26" t="s">
        <v>6015</v>
      </c>
      <c r="C1509" s="26" t="s">
        <v>5990</v>
      </c>
      <c r="D1509" s="26" t="s">
        <v>6026</v>
      </c>
      <c r="E1509" s="26" t="s">
        <v>6024</v>
      </c>
      <c r="F1509" s="65" t="s">
        <v>3972</v>
      </c>
      <c r="G1509" s="26"/>
      <c r="J1509" s="7"/>
    </row>
    <row r="1510" spans="1:10" x14ac:dyDescent="0.2">
      <c r="A1510" s="26" t="s">
        <v>6210</v>
      </c>
      <c r="B1510" s="26" t="s">
        <v>6097</v>
      </c>
      <c r="C1510" s="26" t="s">
        <v>5990</v>
      </c>
      <c r="D1510" s="26" t="s">
        <v>6110</v>
      </c>
      <c r="E1510" s="26" t="s">
        <v>6107</v>
      </c>
      <c r="F1510" s="65" t="s">
        <v>3972</v>
      </c>
      <c r="G1510" s="26"/>
      <c r="J1510" s="7"/>
    </row>
    <row r="1511" spans="1:10" x14ac:dyDescent="0.2">
      <c r="A1511" s="26" t="s">
        <v>6211</v>
      </c>
      <c r="B1511" s="26" t="s">
        <v>6097</v>
      </c>
      <c r="C1511" s="26" t="s">
        <v>5990</v>
      </c>
      <c r="D1511" s="26" t="s">
        <v>939</v>
      </c>
      <c r="E1511" s="26" t="s">
        <v>6111</v>
      </c>
      <c r="F1511" s="65">
        <v>10</v>
      </c>
      <c r="G1511" s="26"/>
      <c r="J1511" s="7"/>
    </row>
    <row r="1512" spans="1:10" x14ac:dyDescent="0.2">
      <c r="A1512" s="26" t="s">
        <v>6212</v>
      </c>
      <c r="B1512" s="26" t="s">
        <v>6098</v>
      </c>
      <c r="C1512" s="26" t="s">
        <v>5990</v>
      </c>
      <c r="D1512" s="26" t="s">
        <v>6110</v>
      </c>
      <c r="E1512" s="26" t="s">
        <v>6107</v>
      </c>
      <c r="F1512" s="65" t="s">
        <v>3972</v>
      </c>
      <c r="G1512" s="26"/>
      <c r="J1512" s="7"/>
    </row>
    <row r="1513" spans="1:10" x14ac:dyDescent="0.2">
      <c r="A1513" s="26" t="s">
        <v>6213</v>
      </c>
      <c r="B1513" s="26" t="s">
        <v>6098</v>
      </c>
      <c r="C1513" s="26" t="s">
        <v>5990</v>
      </c>
      <c r="D1513" s="26" t="s">
        <v>939</v>
      </c>
      <c r="E1513" s="26" t="s">
        <v>6111</v>
      </c>
      <c r="F1513" s="65">
        <v>10</v>
      </c>
      <c r="G1513" s="26"/>
      <c r="J1513" s="7"/>
    </row>
    <row r="1514" spans="1:10" x14ac:dyDescent="0.2">
      <c r="A1514" s="26" t="s">
        <v>6214</v>
      </c>
      <c r="B1514" s="26" t="s">
        <v>1353</v>
      </c>
      <c r="C1514" s="26" t="s">
        <v>5990</v>
      </c>
      <c r="D1514" s="26" t="s">
        <v>6110</v>
      </c>
      <c r="E1514" s="26" t="s">
        <v>6107</v>
      </c>
      <c r="F1514" s="65" t="s">
        <v>3972</v>
      </c>
      <c r="G1514" s="26"/>
      <c r="J1514" s="7"/>
    </row>
    <row r="1515" spans="1:10" x14ac:dyDescent="0.2">
      <c r="A1515" s="26" t="s">
        <v>6215</v>
      </c>
      <c r="B1515" s="26" t="s">
        <v>1353</v>
      </c>
      <c r="C1515" s="26" t="s">
        <v>5990</v>
      </c>
      <c r="D1515" s="26" t="s">
        <v>939</v>
      </c>
      <c r="E1515" s="26" t="s">
        <v>6111</v>
      </c>
      <c r="F1515" s="65">
        <v>10</v>
      </c>
      <c r="G1515" s="26"/>
      <c r="J1515" s="7"/>
    </row>
    <row r="1516" spans="1:10" x14ac:dyDescent="0.2">
      <c r="A1516" s="26" t="s">
        <v>6216</v>
      </c>
      <c r="B1516" s="26" t="s">
        <v>6004</v>
      </c>
      <c r="C1516" s="26" t="s">
        <v>5990</v>
      </c>
      <c r="D1516" s="26" t="s">
        <v>6026</v>
      </c>
      <c r="E1516" s="26" t="s">
        <v>6024</v>
      </c>
      <c r="F1516" s="65" t="s">
        <v>3972</v>
      </c>
      <c r="G1516" s="26"/>
      <c r="J1516" s="7"/>
    </row>
    <row r="1517" spans="1:10" x14ac:dyDescent="0.2">
      <c r="A1517" s="26" t="s">
        <v>6217</v>
      </c>
      <c r="B1517" s="26" t="s">
        <v>6101</v>
      </c>
      <c r="C1517" s="26" t="s">
        <v>5990</v>
      </c>
      <c r="D1517" s="26" t="s">
        <v>6110</v>
      </c>
      <c r="E1517" s="26" t="s">
        <v>6107</v>
      </c>
      <c r="F1517" s="65" t="s">
        <v>3972</v>
      </c>
      <c r="G1517" s="26"/>
      <c r="J1517" s="7"/>
    </row>
    <row r="1518" spans="1:10" x14ac:dyDescent="0.2">
      <c r="A1518" s="26" t="s">
        <v>6218</v>
      </c>
      <c r="B1518" s="26" t="s">
        <v>6101</v>
      </c>
      <c r="C1518" s="26" t="s">
        <v>5990</v>
      </c>
      <c r="D1518" s="26" t="s">
        <v>939</v>
      </c>
      <c r="E1518" s="26" t="s">
        <v>6111</v>
      </c>
      <c r="F1518" s="65">
        <v>10</v>
      </c>
      <c r="G1518" s="26"/>
      <c r="J1518" s="7"/>
    </row>
    <row r="1519" spans="1:10" x14ac:dyDescent="0.2">
      <c r="A1519" s="26" t="s">
        <v>6219</v>
      </c>
      <c r="B1519" s="26" t="s">
        <v>6058</v>
      </c>
      <c r="C1519" s="26" t="s">
        <v>5990</v>
      </c>
      <c r="D1519" s="26" t="s">
        <v>6110</v>
      </c>
      <c r="E1519" s="26" t="s">
        <v>6108</v>
      </c>
      <c r="F1519" s="65" t="s">
        <v>3972</v>
      </c>
      <c r="G1519" s="26"/>
      <c r="J1519" s="7"/>
    </row>
    <row r="1520" spans="1:10" x14ac:dyDescent="0.2">
      <c r="A1520" s="26" t="s">
        <v>6220</v>
      </c>
      <c r="B1520" s="26" t="s">
        <v>6058</v>
      </c>
      <c r="C1520" s="26" t="s">
        <v>5990</v>
      </c>
      <c r="D1520" s="26" t="s">
        <v>939</v>
      </c>
      <c r="E1520" s="26" t="s">
        <v>6112</v>
      </c>
      <c r="F1520" s="65">
        <v>10</v>
      </c>
      <c r="G1520" s="26"/>
      <c r="J1520" s="7"/>
    </row>
    <row r="1521" spans="1:10" x14ac:dyDescent="0.2">
      <c r="A1521" s="26" t="s">
        <v>6221</v>
      </c>
      <c r="B1521" s="26" t="s">
        <v>6007</v>
      </c>
      <c r="C1521" s="26" t="s">
        <v>5990</v>
      </c>
      <c r="D1521" s="26" t="s">
        <v>6026</v>
      </c>
      <c r="E1521" s="26" t="s">
        <v>6024</v>
      </c>
      <c r="F1521" s="65" t="s">
        <v>3972</v>
      </c>
      <c r="G1521" s="26"/>
      <c r="J1521" s="7"/>
    </row>
    <row r="1522" spans="1:10" x14ac:dyDescent="0.2">
      <c r="A1522" s="26" t="s">
        <v>6222</v>
      </c>
      <c r="B1522" s="26" t="s">
        <v>6081</v>
      </c>
      <c r="C1522" s="26" t="s">
        <v>5990</v>
      </c>
      <c r="D1522" s="26" t="s">
        <v>6110</v>
      </c>
      <c r="E1522" s="26" t="s">
        <v>6108</v>
      </c>
      <c r="F1522" s="65" t="s">
        <v>3972</v>
      </c>
      <c r="G1522" s="26"/>
      <c r="J1522" s="7"/>
    </row>
    <row r="1523" spans="1:10" x14ac:dyDescent="0.2">
      <c r="A1523" s="26" t="s">
        <v>6223</v>
      </c>
      <c r="B1523" s="26" t="s">
        <v>6081</v>
      </c>
      <c r="C1523" s="26" t="s">
        <v>5990</v>
      </c>
      <c r="D1523" s="26" t="s">
        <v>939</v>
      </c>
      <c r="E1523" s="26" t="s">
        <v>6112</v>
      </c>
      <c r="F1523" s="65">
        <v>10</v>
      </c>
      <c r="G1523" s="26"/>
      <c r="J1523" s="7"/>
    </row>
    <row r="1524" spans="1:10" x14ac:dyDescent="0.2">
      <c r="A1524" s="26" t="s">
        <v>6224</v>
      </c>
      <c r="B1524" s="26" t="s">
        <v>6080</v>
      </c>
      <c r="C1524" s="26" t="s">
        <v>5990</v>
      </c>
      <c r="D1524" s="26" t="s">
        <v>6110</v>
      </c>
      <c r="E1524" s="26" t="s">
        <v>6108</v>
      </c>
      <c r="F1524" s="65" t="s">
        <v>3972</v>
      </c>
      <c r="G1524" s="26"/>
      <c r="J1524" s="7"/>
    </row>
    <row r="1525" spans="1:10" x14ac:dyDescent="0.2">
      <c r="A1525" s="26" t="s">
        <v>6225</v>
      </c>
      <c r="B1525" s="26" t="s">
        <v>6080</v>
      </c>
      <c r="C1525" s="26" t="s">
        <v>5990</v>
      </c>
      <c r="D1525" s="26" t="s">
        <v>939</v>
      </c>
      <c r="E1525" s="26" t="s">
        <v>6112</v>
      </c>
      <c r="F1525" s="65">
        <v>10</v>
      </c>
      <c r="G1525" s="26"/>
      <c r="J1525" s="7"/>
    </row>
    <row r="1526" spans="1:10" x14ac:dyDescent="0.2">
      <c r="A1526" s="26" t="s">
        <v>6226</v>
      </c>
      <c r="B1526" s="26" t="s">
        <v>6028</v>
      </c>
      <c r="C1526" s="26" t="s">
        <v>5990</v>
      </c>
      <c r="D1526" s="26" t="s">
        <v>6110</v>
      </c>
      <c r="E1526" s="26" t="s">
        <v>6107</v>
      </c>
      <c r="F1526" s="65" t="s">
        <v>3972</v>
      </c>
      <c r="G1526" s="26"/>
      <c r="J1526" s="7"/>
    </row>
    <row r="1527" spans="1:10" x14ac:dyDescent="0.2">
      <c r="A1527" s="26" t="s">
        <v>6227</v>
      </c>
      <c r="B1527" s="26" t="s">
        <v>6028</v>
      </c>
      <c r="C1527" s="26" t="s">
        <v>5990</v>
      </c>
      <c r="D1527" s="26" t="s">
        <v>939</v>
      </c>
      <c r="E1527" s="26" t="s">
        <v>6111</v>
      </c>
      <c r="F1527" s="65">
        <v>10</v>
      </c>
      <c r="G1527" s="26"/>
      <c r="J1527" s="7"/>
    </row>
    <row r="1528" spans="1:10" x14ac:dyDescent="0.2">
      <c r="A1528" s="26" t="s">
        <v>6228</v>
      </c>
      <c r="B1528" s="26" t="s">
        <v>6064</v>
      </c>
      <c r="C1528" s="26" t="s">
        <v>5990</v>
      </c>
      <c r="D1528" s="26" t="s">
        <v>6110</v>
      </c>
      <c r="E1528" s="26" t="s">
        <v>6108</v>
      </c>
      <c r="F1528" s="65" t="s">
        <v>3972</v>
      </c>
      <c r="G1528" s="26"/>
      <c r="J1528" s="7"/>
    </row>
    <row r="1529" spans="1:10" x14ac:dyDescent="0.2">
      <c r="A1529" s="26" t="s">
        <v>6229</v>
      </c>
      <c r="B1529" s="26" t="s">
        <v>6064</v>
      </c>
      <c r="C1529" s="26" t="s">
        <v>5990</v>
      </c>
      <c r="D1529" s="26" t="s">
        <v>939</v>
      </c>
      <c r="E1529" s="26" t="s">
        <v>6112</v>
      </c>
      <c r="F1529" s="65">
        <v>10</v>
      </c>
      <c r="G1529" s="26"/>
      <c r="J1529" s="7"/>
    </row>
    <row r="1530" spans="1:10" x14ac:dyDescent="0.2">
      <c r="A1530" s="26" t="s">
        <v>6230</v>
      </c>
      <c r="B1530" s="26" t="s">
        <v>6071</v>
      </c>
      <c r="C1530" s="26" t="s">
        <v>5990</v>
      </c>
      <c r="D1530" s="26" t="s">
        <v>6110</v>
      </c>
      <c r="E1530" s="26" t="s">
        <v>6108</v>
      </c>
      <c r="F1530" s="65" t="s">
        <v>3972</v>
      </c>
      <c r="G1530" s="26"/>
      <c r="J1530" s="7"/>
    </row>
    <row r="1531" spans="1:10" x14ac:dyDescent="0.2">
      <c r="A1531" s="26" t="s">
        <v>6231</v>
      </c>
      <c r="B1531" s="26" t="s">
        <v>6071</v>
      </c>
      <c r="C1531" s="26" t="s">
        <v>5990</v>
      </c>
      <c r="D1531" s="26" t="s">
        <v>939</v>
      </c>
      <c r="E1531" s="26" t="s">
        <v>6112</v>
      </c>
      <c r="F1531" s="65">
        <v>10</v>
      </c>
      <c r="G1531" s="26"/>
      <c r="J1531" s="7"/>
    </row>
    <row r="1532" spans="1:10" x14ac:dyDescent="0.2">
      <c r="A1532" s="26" t="s">
        <v>6232</v>
      </c>
      <c r="B1532" s="26" t="s">
        <v>6065</v>
      </c>
      <c r="C1532" s="26" t="s">
        <v>5990</v>
      </c>
      <c r="D1532" s="26" t="s">
        <v>6110</v>
      </c>
      <c r="E1532" s="26" t="s">
        <v>6108</v>
      </c>
      <c r="F1532" s="65" t="s">
        <v>3972</v>
      </c>
      <c r="G1532" s="26"/>
      <c r="J1532" s="7"/>
    </row>
    <row r="1533" spans="1:10" x14ac:dyDescent="0.2">
      <c r="A1533" s="26" t="s">
        <v>6233</v>
      </c>
      <c r="B1533" s="26" t="s">
        <v>6065</v>
      </c>
      <c r="C1533" s="26" t="s">
        <v>5990</v>
      </c>
      <c r="D1533" s="26" t="s">
        <v>939</v>
      </c>
      <c r="E1533" s="26" t="s">
        <v>6112</v>
      </c>
      <c r="F1533" s="65">
        <v>10</v>
      </c>
      <c r="G1533" s="26"/>
      <c r="J1533" s="7"/>
    </row>
    <row r="1534" spans="1:10" x14ac:dyDescent="0.2">
      <c r="A1534" s="26" t="s">
        <v>6234</v>
      </c>
      <c r="B1534" s="26" t="s">
        <v>6050</v>
      </c>
      <c r="C1534" s="26" t="s">
        <v>5990</v>
      </c>
      <c r="D1534" s="26" t="s">
        <v>6110</v>
      </c>
      <c r="E1534" s="26" t="s">
        <v>6107</v>
      </c>
      <c r="F1534" s="65" t="s">
        <v>3972</v>
      </c>
      <c r="G1534" s="26"/>
      <c r="J1534" s="7"/>
    </row>
    <row r="1535" spans="1:10" x14ac:dyDescent="0.2">
      <c r="A1535" s="26" t="s">
        <v>6235</v>
      </c>
      <c r="B1535" s="26" t="s">
        <v>6114</v>
      </c>
      <c r="C1535" s="26" t="s">
        <v>5990</v>
      </c>
      <c r="D1535" s="26" t="s">
        <v>939</v>
      </c>
      <c r="E1535" s="26" t="s">
        <v>6111</v>
      </c>
      <c r="F1535" s="65">
        <v>10</v>
      </c>
      <c r="G1535" s="26"/>
      <c r="J1535" s="7"/>
    </row>
    <row r="1536" spans="1:10" x14ac:dyDescent="0.2">
      <c r="A1536" s="26" t="s">
        <v>6236</v>
      </c>
      <c r="B1536" s="26" t="s">
        <v>6035</v>
      </c>
      <c r="C1536" s="26" t="s">
        <v>5990</v>
      </c>
      <c r="D1536" s="26" t="s">
        <v>6110</v>
      </c>
      <c r="E1536" s="26" t="s">
        <v>6107</v>
      </c>
      <c r="F1536" s="65" t="s">
        <v>3972</v>
      </c>
      <c r="G1536" s="26"/>
      <c r="J1536" s="7"/>
    </row>
    <row r="1537" spans="1:10" x14ac:dyDescent="0.2">
      <c r="A1537" s="26" t="s">
        <v>6237</v>
      </c>
      <c r="B1537" s="26" t="s">
        <v>6035</v>
      </c>
      <c r="C1537" s="26" t="s">
        <v>5990</v>
      </c>
      <c r="D1537" s="26" t="s">
        <v>939</v>
      </c>
      <c r="E1537" s="26" t="s">
        <v>6111</v>
      </c>
      <c r="F1537" s="65">
        <v>10</v>
      </c>
      <c r="G1537" s="26"/>
      <c r="J1537" s="7"/>
    </row>
    <row r="1538" spans="1:10" x14ac:dyDescent="0.2">
      <c r="A1538" s="26" t="s">
        <v>6238</v>
      </c>
      <c r="B1538" s="26" t="s">
        <v>6036</v>
      </c>
      <c r="C1538" s="26" t="s">
        <v>5990</v>
      </c>
      <c r="D1538" s="26" t="s">
        <v>6110</v>
      </c>
      <c r="E1538" s="26" t="s">
        <v>6107</v>
      </c>
      <c r="F1538" s="65" t="s">
        <v>3972</v>
      </c>
      <c r="G1538" s="26"/>
      <c r="J1538" s="7"/>
    </row>
    <row r="1539" spans="1:10" x14ac:dyDescent="0.2">
      <c r="A1539" s="26" t="s">
        <v>6239</v>
      </c>
      <c r="B1539" s="26" t="s">
        <v>6036</v>
      </c>
      <c r="C1539" s="26" t="s">
        <v>5990</v>
      </c>
      <c r="D1539" s="26" t="s">
        <v>939</v>
      </c>
      <c r="E1539" s="26" t="s">
        <v>6111</v>
      </c>
      <c r="F1539" s="65">
        <v>10</v>
      </c>
      <c r="G1539" s="26"/>
      <c r="J1539" s="7"/>
    </row>
    <row r="1540" spans="1:10" x14ac:dyDescent="0.2">
      <c r="A1540" s="26" t="s">
        <v>6240</v>
      </c>
      <c r="B1540" s="26" t="s">
        <v>6020</v>
      </c>
      <c r="C1540" s="26" t="s">
        <v>5990</v>
      </c>
      <c r="D1540" s="26" t="s">
        <v>6026</v>
      </c>
      <c r="E1540" s="26" t="s">
        <v>6025</v>
      </c>
      <c r="F1540" s="65" t="s">
        <v>3972</v>
      </c>
      <c r="G1540" s="26"/>
      <c r="J1540" s="7"/>
    </row>
    <row r="1541" spans="1:10" x14ac:dyDescent="0.2">
      <c r="A1541" s="26" t="s">
        <v>6241</v>
      </c>
      <c r="B1541" s="26" t="s">
        <v>6103</v>
      </c>
      <c r="C1541" s="26" t="s">
        <v>5990</v>
      </c>
      <c r="D1541" s="26" t="s">
        <v>6110</v>
      </c>
      <c r="E1541" s="26" t="s">
        <v>6107</v>
      </c>
      <c r="F1541" s="65" t="s">
        <v>3972</v>
      </c>
      <c r="G1541" s="26"/>
      <c r="J1541" s="7"/>
    </row>
    <row r="1542" spans="1:10" x14ac:dyDescent="0.2">
      <c r="A1542" s="26" t="s">
        <v>6242</v>
      </c>
      <c r="B1542" s="26" t="s">
        <v>6103</v>
      </c>
      <c r="C1542" s="26" t="s">
        <v>5990</v>
      </c>
      <c r="D1542" s="26" t="s">
        <v>939</v>
      </c>
      <c r="E1542" s="26" t="s">
        <v>6111</v>
      </c>
      <c r="F1542" s="65">
        <v>10</v>
      </c>
      <c r="G1542" s="26"/>
      <c r="J1542" s="7"/>
    </row>
    <row r="1543" spans="1:10" x14ac:dyDescent="0.2">
      <c r="A1543" s="26" t="s">
        <v>6243</v>
      </c>
      <c r="B1543" s="26" t="s">
        <v>6105</v>
      </c>
      <c r="C1543" s="26" t="s">
        <v>5990</v>
      </c>
      <c r="D1543" s="26" t="s">
        <v>6110</v>
      </c>
      <c r="E1543" s="26" t="s">
        <v>6107</v>
      </c>
      <c r="F1543" s="65" t="s">
        <v>3972</v>
      </c>
      <c r="G1543" s="26"/>
      <c r="J1543" s="7"/>
    </row>
    <row r="1544" spans="1:10" x14ac:dyDescent="0.2">
      <c r="A1544" s="26" t="s">
        <v>6244</v>
      </c>
      <c r="B1544" s="26" t="s">
        <v>6105</v>
      </c>
      <c r="C1544" s="26" t="s">
        <v>5990</v>
      </c>
      <c r="D1544" s="26" t="s">
        <v>939</v>
      </c>
      <c r="E1544" s="26" t="s">
        <v>6111</v>
      </c>
      <c r="F1544" s="65">
        <v>10</v>
      </c>
      <c r="G1544" s="26"/>
      <c r="J1544" s="7"/>
    </row>
    <row r="1545" spans="1:10" x14ac:dyDescent="0.2">
      <c r="A1545" s="26" t="s">
        <v>6245</v>
      </c>
      <c r="B1545" s="26" t="s">
        <v>6085</v>
      </c>
      <c r="C1545" s="26" t="s">
        <v>5990</v>
      </c>
      <c r="D1545" s="26" t="s">
        <v>6110</v>
      </c>
      <c r="E1545" s="26" t="s">
        <v>6107</v>
      </c>
      <c r="F1545" s="65" t="s">
        <v>3972</v>
      </c>
      <c r="G1545" s="26"/>
      <c r="J1545" s="7"/>
    </row>
    <row r="1546" spans="1:10" x14ac:dyDescent="0.2">
      <c r="A1546" s="26" t="s">
        <v>6246</v>
      </c>
      <c r="B1546" s="26" t="s">
        <v>6085</v>
      </c>
      <c r="C1546" s="26" t="s">
        <v>5990</v>
      </c>
      <c r="D1546" s="26" t="s">
        <v>939</v>
      </c>
      <c r="E1546" s="26" t="s">
        <v>6111</v>
      </c>
      <c r="F1546" s="65">
        <v>10</v>
      </c>
      <c r="G1546" s="26"/>
      <c r="J1546" s="7"/>
    </row>
    <row r="1547" spans="1:10" x14ac:dyDescent="0.2">
      <c r="A1547" s="26" t="s">
        <v>6247</v>
      </c>
      <c r="B1547" s="26" t="s">
        <v>6059</v>
      </c>
      <c r="C1547" s="26" t="s">
        <v>5990</v>
      </c>
      <c r="D1547" s="26" t="s">
        <v>6110</v>
      </c>
      <c r="E1547" s="26" t="s">
        <v>6107</v>
      </c>
      <c r="F1547" s="65" t="s">
        <v>3972</v>
      </c>
      <c r="G1547" s="26"/>
      <c r="J1547" s="7"/>
    </row>
    <row r="1548" spans="1:10" x14ac:dyDescent="0.2">
      <c r="A1548" s="26" t="s">
        <v>6248</v>
      </c>
      <c r="B1548" s="26" t="s">
        <v>6059</v>
      </c>
      <c r="C1548" s="26" t="s">
        <v>5990</v>
      </c>
      <c r="D1548" s="26" t="s">
        <v>6110</v>
      </c>
      <c r="E1548" s="26" t="s">
        <v>6108</v>
      </c>
      <c r="F1548" s="65" t="s">
        <v>3972</v>
      </c>
      <c r="G1548" s="26"/>
      <c r="J1548" s="7"/>
    </row>
    <row r="1549" spans="1:10" x14ac:dyDescent="0.2">
      <c r="A1549" s="26" t="s">
        <v>6249</v>
      </c>
      <c r="B1549" s="26" t="s">
        <v>6116</v>
      </c>
      <c r="C1549" s="26" t="s">
        <v>5990</v>
      </c>
      <c r="D1549" s="26" t="s">
        <v>939</v>
      </c>
      <c r="E1549" s="26" t="s">
        <v>6111</v>
      </c>
      <c r="F1549" s="65">
        <v>10</v>
      </c>
      <c r="G1549" s="26"/>
      <c r="J1549" s="7"/>
    </row>
    <row r="1550" spans="1:10" x14ac:dyDescent="0.2">
      <c r="A1550" s="26" t="s">
        <v>6250</v>
      </c>
      <c r="B1550" s="26" t="s">
        <v>6120</v>
      </c>
      <c r="C1550" s="26" t="s">
        <v>5990</v>
      </c>
      <c r="D1550" s="26" t="s">
        <v>939</v>
      </c>
      <c r="E1550" s="26" t="s">
        <v>6112</v>
      </c>
      <c r="F1550" s="65">
        <v>10</v>
      </c>
      <c r="G1550" s="26"/>
      <c r="J1550" s="7"/>
    </row>
    <row r="1551" spans="1:10" x14ac:dyDescent="0.2">
      <c r="A1551" s="26" t="s">
        <v>6251</v>
      </c>
      <c r="B1551" s="26" t="s">
        <v>6031</v>
      </c>
      <c r="C1551" s="26" t="s">
        <v>5990</v>
      </c>
      <c r="D1551" s="26" t="s">
        <v>6110</v>
      </c>
      <c r="E1551" s="26" t="s">
        <v>6107</v>
      </c>
      <c r="F1551" s="65" t="s">
        <v>3972</v>
      </c>
      <c r="G1551" s="26"/>
      <c r="J1551" s="7"/>
    </row>
    <row r="1552" spans="1:10" x14ac:dyDescent="0.2">
      <c r="A1552" s="26" t="s">
        <v>6252</v>
      </c>
      <c r="B1552" s="26" t="s">
        <v>6031</v>
      </c>
      <c r="C1552" s="26" t="s">
        <v>5990</v>
      </c>
      <c r="D1552" s="26" t="s">
        <v>939</v>
      </c>
      <c r="E1552" s="26" t="s">
        <v>6111</v>
      </c>
      <c r="F1552" s="65">
        <v>10</v>
      </c>
      <c r="G1552" s="26"/>
      <c r="J1552" s="7"/>
    </row>
    <row r="1553" spans="1:10" x14ac:dyDescent="0.2">
      <c r="A1553" s="26" t="s">
        <v>6253</v>
      </c>
      <c r="B1553" s="26" t="s">
        <v>6037</v>
      </c>
      <c r="C1553" s="26" t="s">
        <v>5990</v>
      </c>
      <c r="D1553" s="26" t="s">
        <v>6110</v>
      </c>
      <c r="E1553" s="26" t="s">
        <v>6107</v>
      </c>
      <c r="F1553" s="65" t="s">
        <v>3972</v>
      </c>
      <c r="G1553" s="26"/>
      <c r="J1553" s="7"/>
    </row>
    <row r="1554" spans="1:10" x14ac:dyDescent="0.2">
      <c r="A1554" s="26" t="s">
        <v>6254</v>
      </c>
      <c r="B1554" s="26" t="s">
        <v>6037</v>
      </c>
      <c r="C1554" s="26" t="s">
        <v>5990</v>
      </c>
      <c r="D1554" s="26" t="s">
        <v>939</v>
      </c>
      <c r="E1554" s="26" t="s">
        <v>6111</v>
      </c>
      <c r="F1554" s="65">
        <v>10</v>
      </c>
      <c r="G1554" s="26"/>
      <c r="J1554" s="7"/>
    </row>
    <row r="1555" spans="1:10" x14ac:dyDescent="0.2">
      <c r="A1555" s="26" t="s">
        <v>6255</v>
      </c>
      <c r="B1555" s="26" t="s">
        <v>6095</v>
      </c>
      <c r="C1555" s="26" t="s">
        <v>5990</v>
      </c>
      <c r="D1555" s="26" t="s">
        <v>6110</v>
      </c>
      <c r="E1555" s="26" t="s">
        <v>6108</v>
      </c>
      <c r="F1555" s="65" t="s">
        <v>3972</v>
      </c>
      <c r="G1555" s="26"/>
      <c r="J1555" s="7"/>
    </row>
    <row r="1556" spans="1:10" x14ac:dyDescent="0.2">
      <c r="A1556" s="26" t="s">
        <v>6256</v>
      </c>
      <c r="B1556" s="26" t="s">
        <v>6095</v>
      </c>
      <c r="C1556" s="26" t="s">
        <v>5990</v>
      </c>
      <c r="D1556" s="26" t="s">
        <v>939</v>
      </c>
      <c r="E1556" s="26" t="s">
        <v>6112</v>
      </c>
      <c r="F1556" s="65">
        <v>10</v>
      </c>
      <c r="G1556" s="26"/>
      <c r="J1556" s="7"/>
    </row>
    <row r="1557" spans="1:10" x14ac:dyDescent="0.2">
      <c r="A1557" s="26" t="s">
        <v>6257</v>
      </c>
      <c r="B1557" s="26" t="s">
        <v>6060</v>
      </c>
      <c r="C1557" s="26" t="s">
        <v>5990</v>
      </c>
      <c r="D1557" s="26" t="s">
        <v>6110</v>
      </c>
      <c r="E1557" s="26" t="s">
        <v>6108</v>
      </c>
      <c r="F1557" s="65" t="s">
        <v>3972</v>
      </c>
      <c r="G1557" s="26"/>
      <c r="J1557" s="7"/>
    </row>
    <row r="1558" spans="1:10" x14ac:dyDescent="0.2">
      <c r="A1558" s="26" t="s">
        <v>6258</v>
      </c>
      <c r="B1558" s="26" t="s">
        <v>6117</v>
      </c>
      <c r="C1558" s="26" t="s">
        <v>5990</v>
      </c>
      <c r="D1558" s="26" t="s">
        <v>939</v>
      </c>
      <c r="E1558" s="26" t="s">
        <v>6112</v>
      </c>
      <c r="F1558" s="65">
        <v>10</v>
      </c>
      <c r="G1558" s="26"/>
      <c r="J1558" s="7"/>
    </row>
    <row r="1559" spans="1:10" x14ac:dyDescent="0.2">
      <c r="A1559" s="26" t="s">
        <v>6259</v>
      </c>
      <c r="B1559" s="26" t="s">
        <v>6082</v>
      </c>
      <c r="C1559" s="26" t="s">
        <v>5990</v>
      </c>
      <c r="D1559" s="26" t="s">
        <v>6110</v>
      </c>
      <c r="E1559" s="26" t="s">
        <v>6108</v>
      </c>
      <c r="F1559" s="65" t="s">
        <v>3972</v>
      </c>
      <c r="G1559" s="26"/>
      <c r="J1559" s="7"/>
    </row>
    <row r="1560" spans="1:10" x14ac:dyDescent="0.2">
      <c r="A1560" s="26" t="s">
        <v>6260</v>
      </c>
      <c r="B1560" s="26" t="s">
        <v>6082</v>
      </c>
      <c r="C1560" s="26" t="s">
        <v>5990</v>
      </c>
      <c r="D1560" s="26" t="s">
        <v>939</v>
      </c>
      <c r="E1560" s="26" t="s">
        <v>6112</v>
      </c>
      <c r="F1560" s="65">
        <v>10</v>
      </c>
      <c r="G1560" s="26"/>
      <c r="J1560" s="7"/>
    </row>
    <row r="1561" spans="1:10" x14ac:dyDescent="0.2">
      <c r="A1561" s="26" t="s">
        <v>6261</v>
      </c>
      <c r="B1561" s="26" t="s">
        <v>6038</v>
      </c>
      <c r="C1561" s="26" t="s">
        <v>5990</v>
      </c>
      <c r="D1561" s="26" t="s">
        <v>6110</v>
      </c>
      <c r="E1561" s="26" t="s">
        <v>6107</v>
      </c>
      <c r="F1561" s="65" t="s">
        <v>3972</v>
      </c>
      <c r="G1561" s="26"/>
      <c r="J1561" s="7"/>
    </row>
    <row r="1562" spans="1:10" x14ac:dyDescent="0.2">
      <c r="A1562" s="26" t="s">
        <v>6262</v>
      </c>
      <c r="B1562" s="26" t="s">
        <v>6038</v>
      </c>
      <c r="C1562" s="26" t="s">
        <v>5990</v>
      </c>
      <c r="D1562" s="26" t="s">
        <v>6110</v>
      </c>
      <c r="E1562" s="26" t="s">
        <v>6108</v>
      </c>
      <c r="F1562" s="65" t="s">
        <v>3972</v>
      </c>
      <c r="G1562" s="26"/>
      <c r="J1562" s="7"/>
    </row>
    <row r="1563" spans="1:10" x14ac:dyDescent="0.2">
      <c r="A1563" s="26" t="s">
        <v>6263</v>
      </c>
      <c r="B1563" s="26" t="s">
        <v>6038</v>
      </c>
      <c r="C1563" s="26" t="s">
        <v>5990</v>
      </c>
      <c r="D1563" s="26" t="s">
        <v>939</v>
      </c>
      <c r="E1563" s="26" t="s">
        <v>6111</v>
      </c>
      <c r="F1563" s="65">
        <v>10</v>
      </c>
      <c r="G1563" s="26"/>
      <c r="J1563" s="7"/>
    </row>
    <row r="1564" spans="1:10" x14ac:dyDescent="0.2">
      <c r="A1564" s="26" t="s">
        <v>6264</v>
      </c>
      <c r="B1564" s="26" t="s">
        <v>6038</v>
      </c>
      <c r="C1564" s="26" t="s">
        <v>5990</v>
      </c>
      <c r="D1564" s="26" t="s">
        <v>939</v>
      </c>
      <c r="E1564" s="26" t="s">
        <v>6112</v>
      </c>
      <c r="F1564" s="65">
        <v>10</v>
      </c>
      <c r="G1564" s="26"/>
      <c r="J1564" s="7"/>
    </row>
    <row r="1565" spans="1:10" x14ac:dyDescent="0.2">
      <c r="A1565" s="26" t="s">
        <v>6265</v>
      </c>
      <c r="B1565" s="26" t="s">
        <v>6067</v>
      </c>
      <c r="C1565" s="26" t="s">
        <v>5990</v>
      </c>
      <c r="D1565" s="26" t="s">
        <v>6110</v>
      </c>
      <c r="E1565" s="26" t="s">
        <v>6107</v>
      </c>
      <c r="F1565" s="65" t="s">
        <v>3972</v>
      </c>
      <c r="G1565" s="26"/>
      <c r="J1565" s="7"/>
    </row>
    <row r="1566" spans="1:10" x14ac:dyDescent="0.2">
      <c r="A1566" s="26" t="s">
        <v>6266</v>
      </c>
      <c r="B1566" s="26" t="s">
        <v>6067</v>
      </c>
      <c r="C1566" s="26" t="s">
        <v>5990</v>
      </c>
      <c r="D1566" s="26" t="s">
        <v>939</v>
      </c>
      <c r="E1566" s="26" t="s">
        <v>6111</v>
      </c>
      <c r="F1566" s="65">
        <v>10</v>
      </c>
      <c r="G1566" s="26"/>
      <c r="J1566" s="7"/>
    </row>
    <row r="1567" spans="1:10" x14ac:dyDescent="0.2">
      <c r="A1567" s="26" t="s">
        <v>6267</v>
      </c>
      <c r="B1567" s="26" t="s">
        <v>6068</v>
      </c>
      <c r="C1567" s="26" t="s">
        <v>5990</v>
      </c>
      <c r="D1567" s="26" t="s">
        <v>6110</v>
      </c>
      <c r="E1567" s="26" t="s">
        <v>6107</v>
      </c>
      <c r="F1567" s="65" t="s">
        <v>3972</v>
      </c>
      <c r="G1567" s="26"/>
      <c r="J1567" s="7"/>
    </row>
    <row r="1568" spans="1:10" x14ac:dyDescent="0.2">
      <c r="A1568" s="26" t="s">
        <v>6268</v>
      </c>
      <c r="B1568" s="26" t="s">
        <v>6068</v>
      </c>
      <c r="C1568" s="26" t="s">
        <v>5990</v>
      </c>
      <c r="D1568" s="26" t="s">
        <v>939</v>
      </c>
      <c r="E1568" s="26" t="s">
        <v>6111</v>
      </c>
      <c r="F1568" s="65">
        <v>10</v>
      </c>
      <c r="G1568" s="26"/>
      <c r="J1568" s="7"/>
    </row>
    <row r="1569" spans="1:10" x14ac:dyDescent="0.2">
      <c r="A1569" s="26" t="s">
        <v>6269</v>
      </c>
      <c r="B1569" s="26" t="s">
        <v>6084</v>
      </c>
      <c r="C1569" s="26" t="s">
        <v>5990</v>
      </c>
      <c r="D1569" s="26" t="s">
        <v>6110</v>
      </c>
      <c r="E1569" s="26" t="s">
        <v>6107</v>
      </c>
      <c r="F1569" s="65" t="s">
        <v>3972</v>
      </c>
      <c r="G1569" s="26"/>
      <c r="J1569" s="7"/>
    </row>
    <row r="1570" spans="1:10" x14ac:dyDescent="0.2">
      <c r="A1570" s="26" t="s">
        <v>6270</v>
      </c>
      <c r="B1570" s="26" t="s">
        <v>6084</v>
      </c>
      <c r="C1570" s="26" t="s">
        <v>5990</v>
      </c>
      <c r="D1570" s="26" t="s">
        <v>939</v>
      </c>
      <c r="E1570" s="26" t="s">
        <v>6111</v>
      </c>
      <c r="F1570" s="65">
        <v>10</v>
      </c>
      <c r="G1570" s="26"/>
      <c r="J1570" s="7"/>
    </row>
    <row r="1571" spans="1:10" x14ac:dyDescent="0.2">
      <c r="A1571" s="26" t="s">
        <v>6271</v>
      </c>
      <c r="B1571" s="26" t="s">
        <v>6051</v>
      </c>
      <c r="C1571" s="26" t="s">
        <v>5990</v>
      </c>
      <c r="D1571" s="26" t="s">
        <v>6110</v>
      </c>
      <c r="E1571" s="26" t="s">
        <v>6108</v>
      </c>
      <c r="F1571" s="65" t="s">
        <v>3972</v>
      </c>
      <c r="G1571" s="26"/>
      <c r="J1571" s="7"/>
    </row>
    <row r="1572" spans="1:10" x14ac:dyDescent="0.2">
      <c r="A1572" s="26" t="s">
        <v>6272</v>
      </c>
      <c r="B1572" s="26" t="s">
        <v>6051</v>
      </c>
      <c r="C1572" s="26" t="s">
        <v>5990</v>
      </c>
      <c r="D1572" s="26" t="s">
        <v>939</v>
      </c>
      <c r="E1572" s="26" t="s">
        <v>6112</v>
      </c>
      <c r="F1572" s="65">
        <v>10</v>
      </c>
      <c r="G1572" s="26"/>
      <c r="J1572" s="7"/>
    </row>
    <row r="1573" spans="1:10" x14ac:dyDescent="0.2">
      <c r="A1573" s="26" t="s">
        <v>6273</v>
      </c>
      <c r="B1573" s="26" t="s">
        <v>6039</v>
      </c>
      <c r="C1573" s="26" t="s">
        <v>5990</v>
      </c>
      <c r="D1573" s="26" t="s">
        <v>6110</v>
      </c>
      <c r="E1573" s="26" t="s">
        <v>6107</v>
      </c>
      <c r="F1573" s="65" t="s">
        <v>3972</v>
      </c>
      <c r="G1573" s="26"/>
      <c r="J1573" s="7"/>
    </row>
    <row r="1574" spans="1:10" x14ac:dyDescent="0.2">
      <c r="A1574" s="26" t="s">
        <v>6274</v>
      </c>
      <c r="B1574" s="26" t="s">
        <v>6039</v>
      </c>
      <c r="C1574" s="26" t="s">
        <v>5990</v>
      </c>
      <c r="D1574" s="26" t="s">
        <v>6110</v>
      </c>
      <c r="E1574" s="26" t="s">
        <v>6108</v>
      </c>
      <c r="F1574" s="65" t="s">
        <v>3972</v>
      </c>
      <c r="G1574" s="26"/>
      <c r="J1574" s="7"/>
    </row>
    <row r="1575" spans="1:10" x14ac:dyDescent="0.2">
      <c r="A1575" s="26" t="s">
        <v>6275</v>
      </c>
      <c r="B1575" s="26" t="s">
        <v>6039</v>
      </c>
      <c r="C1575" s="26" t="s">
        <v>5990</v>
      </c>
      <c r="D1575" s="26" t="s">
        <v>939</v>
      </c>
      <c r="E1575" s="26" t="s">
        <v>6111</v>
      </c>
      <c r="F1575" s="65">
        <v>10</v>
      </c>
      <c r="G1575" s="26"/>
      <c r="J1575" s="7"/>
    </row>
    <row r="1576" spans="1:10" x14ac:dyDescent="0.2">
      <c r="A1576" s="26" t="s">
        <v>6276</v>
      </c>
      <c r="B1576" s="26" t="s">
        <v>6039</v>
      </c>
      <c r="C1576" s="26" t="s">
        <v>5990</v>
      </c>
      <c r="D1576" s="26" t="s">
        <v>939</v>
      </c>
      <c r="E1576" s="26" t="s">
        <v>6112</v>
      </c>
      <c r="F1576" s="65">
        <v>10</v>
      </c>
      <c r="G1576" s="26"/>
      <c r="J1576" s="7"/>
    </row>
    <row r="1577" spans="1:10" x14ac:dyDescent="0.2">
      <c r="A1577" s="26" t="s">
        <v>6277</v>
      </c>
      <c r="B1577" s="26" t="s">
        <v>6066</v>
      </c>
      <c r="C1577" s="26" t="s">
        <v>5990</v>
      </c>
      <c r="D1577" s="26" t="s">
        <v>6110</v>
      </c>
      <c r="E1577" s="26" t="s">
        <v>6107</v>
      </c>
      <c r="F1577" s="65" t="s">
        <v>3972</v>
      </c>
      <c r="G1577" s="26"/>
      <c r="J1577" s="7"/>
    </row>
    <row r="1578" spans="1:10" x14ac:dyDescent="0.2">
      <c r="A1578" s="26" t="s">
        <v>6278</v>
      </c>
      <c r="B1578" s="26" t="s">
        <v>6066</v>
      </c>
      <c r="C1578" s="26" t="s">
        <v>5990</v>
      </c>
      <c r="D1578" s="26" t="s">
        <v>939</v>
      </c>
      <c r="E1578" s="26" t="s">
        <v>6111</v>
      </c>
      <c r="F1578" s="65">
        <v>10</v>
      </c>
      <c r="G1578" s="26"/>
      <c r="J1578" s="7"/>
    </row>
    <row r="1579" spans="1:10" x14ac:dyDescent="0.2">
      <c r="A1579" s="26" t="s">
        <v>6279</v>
      </c>
      <c r="B1579" s="26" t="s">
        <v>6052</v>
      </c>
      <c r="C1579" s="26" t="s">
        <v>5990</v>
      </c>
      <c r="D1579" s="26" t="s">
        <v>6110</v>
      </c>
      <c r="E1579" s="26" t="s">
        <v>6107</v>
      </c>
      <c r="F1579" s="65" t="s">
        <v>3972</v>
      </c>
      <c r="G1579" s="26"/>
      <c r="J1579" s="7"/>
    </row>
    <row r="1580" spans="1:10" x14ac:dyDescent="0.2">
      <c r="A1580" s="26" t="s">
        <v>6280</v>
      </c>
      <c r="B1580" s="26" t="s">
        <v>6052</v>
      </c>
      <c r="C1580" s="26" t="s">
        <v>5990</v>
      </c>
      <c r="D1580" s="26" t="s">
        <v>6110</v>
      </c>
      <c r="E1580" s="26" t="s">
        <v>6108</v>
      </c>
      <c r="F1580" s="65" t="s">
        <v>3972</v>
      </c>
      <c r="G1580" s="26"/>
      <c r="J1580" s="7"/>
    </row>
    <row r="1581" spans="1:10" x14ac:dyDescent="0.2">
      <c r="A1581" s="26" t="s">
        <v>6281</v>
      </c>
      <c r="B1581" s="26" t="s">
        <v>6052</v>
      </c>
      <c r="C1581" s="26" t="s">
        <v>5990</v>
      </c>
      <c r="D1581" s="26" t="s">
        <v>939</v>
      </c>
      <c r="E1581" s="26" t="s">
        <v>6111</v>
      </c>
      <c r="F1581" s="65">
        <v>10</v>
      </c>
      <c r="G1581" s="26"/>
      <c r="J1581" s="7"/>
    </row>
    <row r="1582" spans="1:10" x14ac:dyDescent="0.2">
      <c r="A1582" s="26" t="s">
        <v>6282</v>
      </c>
      <c r="B1582" s="26" t="s">
        <v>6052</v>
      </c>
      <c r="C1582" s="26" t="s">
        <v>5990</v>
      </c>
      <c r="D1582" s="26" t="s">
        <v>939</v>
      </c>
      <c r="E1582" s="26" t="s">
        <v>6112</v>
      </c>
      <c r="F1582" s="65">
        <v>10</v>
      </c>
      <c r="G1582" s="26"/>
      <c r="J1582" s="7"/>
    </row>
    <row r="1583" spans="1:10" x14ac:dyDescent="0.2">
      <c r="A1583" s="26" t="s">
        <v>6283</v>
      </c>
      <c r="B1583" s="26" t="s">
        <v>6040</v>
      </c>
      <c r="C1583" s="26" t="s">
        <v>5990</v>
      </c>
      <c r="D1583" s="26" t="s">
        <v>6110</v>
      </c>
      <c r="E1583" s="26" t="s">
        <v>6107</v>
      </c>
      <c r="F1583" s="65" t="s">
        <v>3972</v>
      </c>
      <c r="G1583" s="26"/>
      <c r="J1583" s="7"/>
    </row>
    <row r="1584" spans="1:10" x14ac:dyDescent="0.2">
      <c r="A1584" s="26" t="s">
        <v>6284</v>
      </c>
      <c r="B1584" s="26" t="s">
        <v>6040</v>
      </c>
      <c r="C1584" s="26" t="s">
        <v>5990</v>
      </c>
      <c r="D1584" s="26" t="s">
        <v>939</v>
      </c>
      <c r="E1584" s="26" t="s">
        <v>6111</v>
      </c>
      <c r="F1584" s="65">
        <v>10</v>
      </c>
      <c r="G1584" s="26"/>
      <c r="J1584" s="7"/>
    </row>
    <row r="1585" spans="1:10" x14ac:dyDescent="0.2">
      <c r="A1585" s="26" t="s">
        <v>6285</v>
      </c>
      <c r="B1585" s="26" t="s">
        <v>6008</v>
      </c>
      <c r="C1585" s="26" t="s">
        <v>5990</v>
      </c>
      <c r="D1585" s="26" t="s">
        <v>6026</v>
      </c>
      <c r="E1585" s="26" t="s">
        <v>6024</v>
      </c>
      <c r="F1585" s="65" t="s">
        <v>3972</v>
      </c>
      <c r="G1585" s="26"/>
      <c r="J1585" s="7"/>
    </row>
    <row r="1586" spans="1:10" x14ac:dyDescent="0.2">
      <c r="A1586" s="26" t="s">
        <v>6286</v>
      </c>
      <c r="B1586" s="26" t="s">
        <v>6061</v>
      </c>
      <c r="C1586" s="26" t="s">
        <v>5990</v>
      </c>
      <c r="D1586" s="26" t="s">
        <v>6110</v>
      </c>
      <c r="E1586" s="26" t="s">
        <v>6107</v>
      </c>
      <c r="F1586" s="65" t="s">
        <v>3972</v>
      </c>
      <c r="G1586" s="26"/>
      <c r="J1586" s="7"/>
    </row>
    <row r="1587" spans="1:10" x14ac:dyDescent="0.2">
      <c r="A1587" s="26" t="s">
        <v>6287</v>
      </c>
      <c r="B1587" s="26" t="s">
        <v>6061</v>
      </c>
      <c r="C1587" s="26" t="s">
        <v>5990</v>
      </c>
      <c r="D1587" s="26" t="s">
        <v>939</v>
      </c>
      <c r="E1587" s="26" t="s">
        <v>6111</v>
      </c>
      <c r="F1587" s="65">
        <v>10</v>
      </c>
      <c r="G1587" s="26"/>
      <c r="J1587" s="7"/>
    </row>
    <row r="1588" spans="1:10" x14ac:dyDescent="0.2">
      <c r="A1588" s="26" t="s">
        <v>6288</v>
      </c>
      <c r="B1588" s="26" t="s">
        <v>6041</v>
      </c>
      <c r="C1588" s="26" t="s">
        <v>5990</v>
      </c>
      <c r="D1588" s="26" t="s">
        <v>6110</v>
      </c>
      <c r="E1588" s="26" t="s">
        <v>6108</v>
      </c>
      <c r="F1588" s="65" t="s">
        <v>3972</v>
      </c>
      <c r="G1588" s="26"/>
      <c r="J1588" s="7"/>
    </row>
    <row r="1589" spans="1:10" x14ac:dyDescent="0.2">
      <c r="A1589" s="26" t="s">
        <v>6289</v>
      </c>
      <c r="B1589" s="26" t="s">
        <v>6041</v>
      </c>
      <c r="C1589" s="26" t="s">
        <v>5990</v>
      </c>
      <c r="D1589" s="26" t="s">
        <v>939</v>
      </c>
      <c r="E1589" s="26" t="s">
        <v>6112</v>
      </c>
      <c r="F1589" s="65">
        <v>10</v>
      </c>
      <c r="G1589" s="26"/>
      <c r="J1589" s="7"/>
    </row>
    <row r="1590" spans="1:10" x14ac:dyDescent="0.2">
      <c r="A1590" s="26" t="s">
        <v>6290</v>
      </c>
      <c r="B1590" s="26" t="s">
        <v>6072</v>
      </c>
      <c r="C1590" s="26" t="s">
        <v>5990</v>
      </c>
      <c r="D1590" s="26" t="s">
        <v>6110</v>
      </c>
      <c r="E1590" s="26" t="s">
        <v>6108</v>
      </c>
      <c r="F1590" s="65" t="s">
        <v>3972</v>
      </c>
      <c r="G1590" s="26"/>
      <c r="J1590" s="7"/>
    </row>
    <row r="1591" spans="1:10" x14ac:dyDescent="0.2">
      <c r="A1591" s="26" t="s">
        <v>6291</v>
      </c>
      <c r="B1591" s="26" t="s">
        <v>6072</v>
      </c>
      <c r="C1591" s="26" t="s">
        <v>5990</v>
      </c>
      <c r="D1591" s="26" t="s">
        <v>939</v>
      </c>
      <c r="E1591" s="26" t="s">
        <v>6112</v>
      </c>
      <c r="F1591" s="65">
        <v>10</v>
      </c>
      <c r="G1591" s="26"/>
      <c r="J1591" s="7"/>
    </row>
    <row r="1592" spans="1:10" x14ac:dyDescent="0.2">
      <c r="A1592" s="26" t="s">
        <v>6292</v>
      </c>
      <c r="B1592" s="26" t="s">
        <v>6073</v>
      </c>
      <c r="C1592" s="26" t="s">
        <v>5990</v>
      </c>
      <c r="D1592" s="26" t="s">
        <v>6110</v>
      </c>
      <c r="E1592" s="26" t="s">
        <v>6108</v>
      </c>
      <c r="F1592" s="65" t="s">
        <v>3972</v>
      </c>
      <c r="G1592" s="26"/>
      <c r="J1592" s="7"/>
    </row>
    <row r="1593" spans="1:10" x14ac:dyDescent="0.2">
      <c r="A1593" s="26" t="s">
        <v>6293</v>
      </c>
      <c r="B1593" s="26" t="s">
        <v>6073</v>
      </c>
      <c r="C1593" s="26" t="s">
        <v>5990</v>
      </c>
      <c r="D1593" s="26" t="s">
        <v>939</v>
      </c>
      <c r="E1593" s="26" t="s">
        <v>6112</v>
      </c>
      <c r="F1593" s="65">
        <v>10</v>
      </c>
      <c r="G1593" s="26"/>
      <c r="J1593" s="7"/>
    </row>
    <row r="1594" spans="1:10" x14ac:dyDescent="0.2">
      <c r="A1594" s="26" t="s">
        <v>6294</v>
      </c>
      <c r="B1594" s="26" t="s">
        <v>6011</v>
      </c>
      <c r="C1594" s="26" t="s">
        <v>5990</v>
      </c>
      <c r="D1594" s="26" t="s">
        <v>6026</v>
      </c>
      <c r="E1594" s="26" t="s">
        <v>6025</v>
      </c>
      <c r="F1594" s="65" t="s">
        <v>3972</v>
      </c>
      <c r="G1594" s="26"/>
      <c r="J1594" s="7"/>
    </row>
    <row r="1595" spans="1:10" x14ac:dyDescent="0.2">
      <c r="A1595" s="26" t="s">
        <v>6295</v>
      </c>
      <c r="B1595" s="26" t="s">
        <v>6053</v>
      </c>
      <c r="C1595" s="26" t="s">
        <v>5990</v>
      </c>
      <c r="D1595" s="26" t="s">
        <v>6110</v>
      </c>
      <c r="E1595" s="26" t="s">
        <v>6107</v>
      </c>
      <c r="F1595" s="65" t="s">
        <v>3972</v>
      </c>
      <c r="G1595" s="26"/>
      <c r="J1595" s="7"/>
    </row>
    <row r="1596" spans="1:10" x14ac:dyDescent="0.2">
      <c r="A1596" s="26" t="s">
        <v>6296</v>
      </c>
      <c r="B1596" s="26" t="s">
        <v>6053</v>
      </c>
      <c r="C1596" s="26" t="s">
        <v>5990</v>
      </c>
      <c r="D1596" s="26" t="s">
        <v>939</v>
      </c>
      <c r="E1596" s="26" t="s">
        <v>6111</v>
      </c>
      <c r="F1596" s="65">
        <v>10</v>
      </c>
      <c r="G1596" s="26"/>
      <c r="J1596" s="7"/>
    </row>
    <row r="1597" spans="1:10" x14ac:dyDescent="0.2">
      <c r="A1597" s="26" t="s">
        <v>6297</v>
      </c>
      <c r="B1597" s="26" t="s">
        <v>6029</v>
      </c>
      <c r="C1597" s="26" t="s">
        <v>5990</v>
      </c>
      <c r="D1597" s="26" t="s">
        <v>6110</v>
      </c>
      <c r="E1597" s="26" t="s">
        <v>6107</v>
      </c>
      <c r="F1597" s="65" t="s">
        <v>3972</v>
      </c>
      <c r="G1597" s="26"/>
      <c r="J1597" s="7"/>
    </row>
    <row r="1598" spans="1:10" x14ac:dyDescent="0.2">
      <c r="A1598" s="26" t="s">
        <v>6298</v>
      </c>
      <c r="B1598" s="26" t="s">
        <v>6029</v>
      </c>
      <c r="C1598" s="26" t="s">
        <v>5990</v>
      </c>
      <c r="D1598" s="26" t="s">
        <v>939</v>
      </c>
      <c r="E1598" s="26" t="s">
        <v>6111</v>
      </c>
      <c r="F1598" s="65">
        <v>10</v>
      </c>
      <c r="G1598" s="26"/>
      <c r="J1598" s="7"/>
    </row>
    <row r="1599" spans="1:10" x14ac:dyDescent="0.2">
      <c r="A1599" s="26" t="s">
        <v>6299</v>
      </c>
      <c r="B1599" s="26" t="s">
        <v>6012</v>
      </c>
      <c r="C1599" s="26" t="s">
        <v>5990</v>
      </c>
      <c r="D1599" s="26" t="s">
        <v>6026</v>
      </c>
      <c r="E1599" s="26" t="s">
        <v>6025</v>
      </c>
      <c r="F1599" s="65" t="s">
        <v>3972</v>
      </c>
      <c r="G1599" s="26"/>
      <c r="J1599" s="7"/>
    </row>
    <row r="1600" spans="1:10" x14ac:dyDescent="0.2">
      <c r="A1600" s="26" t="s">
        <v>6300</v>
      </c>
      <c r="B1600" s="26" t="s">
        <v>6083</v>
      </c>
      <c r="C1600" s="26" t="s">
        <v>5990</v>
      </c>
      <c r="D1600" s="26" t="s">
        <v>6110</v>
      </c>
      <c r="E1600" s="26" t="s">
        <v>6108</v>
      </c>
      <c r="F1600" s="65" t="s">
        <v>3972</v>
      </c>
      <c r="G1600" s="26"/>
      <c r="J1600" s="7"/>
    </row>
    <row r="1601" spans="1:10" x14ac:dyDescent="0.2">
      <c r="A1601" s="26" t="s">
        <v>6301</v>
      </c>
      <c r="B1601" s="26" t="s">
        <v>6083</v>
      </c>
      <c r="C1601" s="26" t="s">
        <v>5990</v>
      </c>
      <c r="D1601" s="26" t="s">
        <v>939</v>
      </c>
      <c r="E1601" s="26" t="s">
        <v>6112</v>
      </c>
      <c r="F1601" s="65">
        <v>10</v>
      </c>
      <c r="G1601" s="26"/>
      <c r="J1601" s="7"/>
    </row>
    <row r="1602" spans="1:10" x14ac:dyDescent="0.2">
      <c r="A1602" s="26" t="s">
        <v>6302</v>
      </c>
      <c r="B1602" s="26" t="s">
        <v>6062</v>
      </c>
      <c r="C1602" s="26" t="s">
        <v>5990</v>
      </c>
      <c r="D1602" s="26" t="s">
        <v>6110</v>
      </c>
      <c r="E1602" s="26" t="s">
        <v>6109</v>
      </c>
      <c r="F1602" s="65" t="s">
        <v>3972</v>
      </c>
      <c r="G1602" s="26"/>
      <c r="J1602" s="7"/>
    </row>
    <row r="1603" spans="1:10" x14ac:dyDescent="0.2">
      <c r="A1603" s="26" t="s">
        <v>6303</v>
      </c>
      <c r="B1603" s="26" t="s">
        <v>6118</v>
      </c>
      <c r="C1603" s="26" t="s">
        <v>5990</v>
      </c>
      <c r="D1603" s="26" t="s">
        <v>939</v>
      </c>
      <c r="E1603" s="26" t="s">
        <v>6111</v>
      </c>
      <c r="F1603" s="65">
        <v>10</v>
      </c>
      <c r="G1603" s="26"/>
      <c r="J1603" s="7"/>
    </row>
    <row r="1604" spans="1:10" x14ac:dyDescent="0.2">
      <c r="A1604" s="26" t="s">
        <v>6304</v>
      </c>
      <c r="B1604" s="26" t="s">
        <v>6042</v>
      </c>
      <c r="C1604" s="26" t="s">
        <v>5990</v>
      </c>
      <c r="D1604" s="26" t="s">
        <v>6110</v>
      </c>
      <c r="E1604" s="26" t="s">
        <v>6108</v>
      </c>
      <c r="F1604" s="65" t="s">
        <v>3972</v>
      </c>
      <c r="G1604" s="26"/>
      <c r="J1604" s="7"/>
    </row>
    <row r="1605" spans="1:10" x14ac:dyDescent="0.2">
      <c r="A1605" s="26" t="s">
        <v>6305</v>
      </c>
      <c r="B1605" s="26" t="s">
        <v>6042</v>
      </c>
      <c r="C1605" s="26" t="s">
        <v>5990</v>
      </c>
      <c r="D1605" s="26" t="s">
        <v>939</v>
      </c>
      <c r="E1605" s="26" t="s">
        <v>6112</v>
      </c>
      <c r="F1605" s="65">
        <v>10</v>
      </c>
      <c r="G1605" s="26"/>
      <c r="J1605" s="7"/>
    </row>
    <row r="1606" spans="1:10" x14ac:dyDescent="0.2">
      <c r="A1606" s="26" t="s">
        <v>6306</v>
      </c>
      <c r="B1606" s="26" t="s">
        <v>6069</v>
      </c>
      <c r="C1606" s="26" t="s">
        <v>5990</v>
      </c>
      <c r="D1606" s="26" t="s">
        <v>6110</v>
      </c>
      <c r="E1606" s="26" t="s">
        <v>6107</v>
      </c>
      <c r="F1606" s="65" t="s">
        <v>3972</v>
      </c>
      <c r="G1606" s="26"/>
      <c r="J1606" s="7"/>
    </row>
    <row r="1607" spans="1:10" x14ac:dyDescent="0.2">
      <c r="A1607" s="26" t="s">
        <v>6307</v>
      </c>
      <c r="B1607" s="26" t="s">
        <v>6119</v>
      </c>
      <c r="C1607" s="26" t="s">
        <v>5990</v>
      </c>
      <c r="D1607" s="26" t="s">
        <v>939</v>
      </c>
      <c r="E1607" s="26" t="s">
        <v>6111</v>
      </c>
      <c r="F1607" s="65">
        <v>10</v>
      </c>
      <c r="G1607" s="26"/>
      <c r="J1607" s="7"/>
    </row>
    <row r="1608" spans="1:10" x14ac:dyDescent="0.2">
      <c r="A1608" s="26" t="s">
        <v>6308</v>
      </c>
      <c r="B1608" s="26" t="s">
        <v>6005</v>
      </c>
      <c r="C1608" s="26" t="s">
        <v>5990</v>
      </c>
      <c r="D1608" s="26" t="s">
        <v>6026</v>
      </c>
      <c r="E1608" s="26" t="s">
        <v>6024</v>
      </c>
      <c r="F1608" s="65" t="s">
        <v>3972</v>
      </c>
      <c r="G1608" s="26"/>
      <c r="J1608" s="7"/>
    </row>
    <row r="1609" spans="1:10" x14ac:dyDescent="0.2">
      <c r="A1609" s="26" t="s">
        <v>6309</v>
      </c>
      <c r="B1609" s="26" t="s">
        <v>6043</v>
      </c>
      <c r="C1609" s="26" t="s">
        <v>5990</v>
      </c>
      <c r="D1609" s="26" t="s">
        <v>6110</v>
      </c>
      <c r="E1609" s="26" t="s">
        <v>6107</v>
      </c>
      <c r="F1609" s="65" t="s">
        <v>3972</v>
      </c>
      <c r="G1609" s="26"/>
      <c r="J1609" s="7"/>
    </row>
    <row r="1610" spans="1:10" x14ac:dyDescent="0.2">
      <c r="A1610" s="26" t="s">
        <v>6310</v>
      </c>
      <c r="B1610" s="26" t="s">
        <v>6043</v>
      </c>
      <c r="C1610" s="26" t="s">
        <v>5990</v>
      </c>
      <c r="D1610" s="26" t="s">
        <v>939</v>
      </c>
      <c r="E1610" s="26" t="s">
        <v>6111</v>
      </c>
      <c r="F1610" s="65">
        <v>10</v>
      </c>
      <c r="G1610" s="26"/>
      <c r="J1610" s="7"/>
    </row>
    <row r="1611" spans="1:10" x14ac:dyDescent="0.2">
      <c r="A1611" s="26" t="s">
        <v>6311</v>
      </c>
      <c r="B1611" s="26" t="s">
        <v>6009</v>
      </c>
      <c r="C1611" s="26" t="s">
        <v>5990</v>
      </c>
      <c r="D1611" s="26" t="s">
        <v>6026</v>
      </c>
      <c r="E1611" s="26" t="s">
        <v>6024</v>
      </c>
      <c r="F1611" s="65" t="s">
        <v>3972</v>
      </c>
      <c r="G1611" s="26"/>
      <c r="J1611" s="7"/>
    </row>
    <row r="1612" spans="1:10" x14ac:dyDescent="0.2">
      <c r="A1612" s="26" t="s">
        <v>6312</v>
      </c>
      <c r="B1612" s="26" t="s">
        <v>6074</v>
      </c>
      <c r="C1612" s="26" t="s">
        <v>5990</v>
      </c>
      <c r="D1612" s="26" t="s">
        <v>6110</v>
      </c>
      <c r="E1612" s="26" t="s">
        <v>6108</v>
      </c>
      <c r="F1612" s="65" t="s">
        <v>3972</v>
      </c>
      <c r="G1612" s="26"/>
      <c r="J1612" s="7"/>
    </row>
    <row r="1613" spans="1:10" x14ac:dyDescent="0.2">
      <c r="A1613" s="26" t="s">
        <v>6313</v>
      </c>
      <c r="B1613" s="26" t="s">
        <v>6074</v>
      </c>
      <c r="C1613" s="26" t="s">
        <v>5990</v>
      </c>
      <c r="D1613" s="26" t="s">
        <v>939</v>
      </c>
      <c r="E1613" s="26" t="s">
        <v>6112</v>
      </c>
      <c r="F1613" s="65">
        <v>10</v>
      </c>
      <c r="G1613" s="26"/>
      <c r="J1613" s="7"/>
    </row>
    <row r="1614" spans="1:10" x14ac:dyDescent="0.2">
      <c r="A1614" s="26" t="s">
        <v>6314</v>
      </c>
      <c r="B1614" s="26" t="s">
        <v>6044</v>
      </c>
      <c r="C1614" s="26" t="s">
        <v>5990</v>
      </c>
      <c r="D1614" s="26" t="s">
        <v>6110</v>
      </c>
      <c r="E1614" s="26" t="s">
        <v>6107</v>
      </c>
      <c r="F1614" s="65" t="s">
        <v>3972</v>
      </c>
      <c r="G1614" s="26"/>
      <c r="J1614" s="7"/>
    </row>
    <row r="1615" spans="1:10" x14ac:dyDescent="0.2">
      <c r="A1615" s="26" t="s">
        <v>6315</v>
      </c>
      <c r="B1615" s="26" t="s">
        <v>6044</v>
      </c>
      <c r="C1615" s="26" t="s">
        <v>5990</v>
      </c>
      <c r="D1615" s="26" t="s">
        <v>939</v>
      </c>
      <c r="E1615" s="26" t="s">
        <v>6111</v>
      </c>
      <c r="F1615" s="65">
        <v>10</v>
      </c>
      <c r="G1615" s="26"/>
      <c r="J1615" s="7"/>
    </row>
    <row r="1616" spans="1:10" x14ac:dyDescent="0.2">
      <c r="A1616" s="26" t="s">
        <v>6316</v>
      </c>
      <c r="B1616" s="26" t="s">
        <v>6032</v>
      </c>
      <c r="C1616" s="26" t="s">
        <v>5990</v>
      </c>
      <c r="D1616" s="26" t="s">
        <v>6110</v>
      </c>
      <c r="E1616" s="26" t="s">
        <v>6107</v>
      </c>
      <c r="F1616" s="65" t="s">
        <v>3972</v>
      </c>
      <c r="G1616" s="26"/>
      <c r="J1616" s="7"/>
    </row>
    <row r="1617" spans="1:10" x14ac:dyDescent="0.2">
      <c r="A1617" s="26" t="s">
        <v>6317</v>
      </c>
      <c r="B1617" s="26" t="s">
        <v>6032</v>
      </c>
      <c r="C1617" s="26" t="s">
        <v>5990</v>
      </c>
      <c r="D1617" s="26" t="s">
        <v>939</v>
      </c>
      <c r="E1617" s="26" t="s">
        <v>6111</v>
      </c>
      <c r="F1617" s="65">
        <v>10</v>
      </c>
      <c r="G1617" s="26"/>
      <c r="J1617" s="7"/>
    </row>
    <row r="1618" spans="1:10" x14ac:dyDescent="0.2">
      <c r="A1618" s="26" t="s">
        <v>6318</v>
      </c>
      <c r="B1618" s="26" t="s">
        <v>6045</v>
      </c>
      <c r="C1618" s="26" t="s">
        <v>5990</v>
      </c>
      <c r="D1618" s="26" t="s">
        <v>6110</v>
      </c>
      <c r="E1618" s="26" t="s">
        <v>6107</v>
      </c>
      <c r="F1618" s="65" t="s">
        <v>3972</v>
      </c>
      <c r="G1618" s="26"/>
      <c r="J1618" s="7"/>
    </row>
    <row r="1619" spans="1:10" x14ac:dyDescent="0.2">
      <c r="A1619" s="26" t="s">
        <v>6319</v>
      </c>
      <c r="B1619" s="26" t="s">
        <v>6045</v>
      </c>
      <c r="C1619" s="26" t="s">
        <v>5990</v>
      </c>
      <c r="D1619" s="26" t="s">
        <v>939</v>
      </c>
      <c r="E1619" s="26" t="s">
        <v>6111</v>
      </c>
      <c r="F1619" s="65">
        <v>10</v>
      </c>
      <c r="G1619" s="26"/>
      <c r="J1619" s="7"/>
    </row>
    <row r="1620" spans="1:10" x14ac:dyDescent="0.2">
      <c r="A1620" s="26" t="s">
        <v>6320</v>
      </c>
      <c r="B1620" s="26" t="s">
        <v>6046</v>
      </c>
      <c r="C1620" s="26" t="s">
        <v>5990</v>
      </c>
      <c r="D1620" s="26" t="s">
        <v>6110</v>
      </c>
      <c r="E1620" s="26" t="s">
        <v>6107</v>
      </c>
      <c r="F1620" s="65" t="s">
        <v>3972</v>
      </c>
      <c r="G1620" s="26"/>
      <c r="J1620" s="7"/>
    </row>
    <row r="1621" spans="1:10" x14ac:dyDescent="0.2">
      <c r="A1621" s="26" t="s">
        <v>6321</v>
      </c>
      <c r="B1621" s="26" t="s">
        <v>6046</v>
      </c>
      <c r="C1621" s="26" t="s">
        <v>5990</v>
      </c>
      <c r="D1621" s="26" t="s">
        <v>939</v>
      </c>
      <c r="E1621" s="26" t="s">
        <v>6111</v>
      </c>
      <c r="F1621" s="65">
        <v>10</v>
      </c>
      <c r="G1621" s="26"/>
      <c r="J1621" s="7"/>
    </row>
    <row r="1622" spans="1:10" x14ac:dyDescent="0.2">
      <c r="A1622" s="26" t="s">
        <v>6322</v>
      </c>
      <c r="B1622" s="26" t="s">
        <v>6075</v>
      </c>
      <c r="C1622" s="26" t="s">
        <v>5990</v>
      </c>
      <c r="D1622" s="26" t="s">
        <v>6110</v>
      </c>
      <c r="E1622" s="26" t="s">
        <v>6108</v>
      </c>
      <c r="F1622" s="65" t="s">
        <v>3972</v>
      </c>
      <c r="G1622" s="26"/>
      <c r="J1622" s="7"/>
    </row>
    <row r="1623" spans="1:10" x14ac:dyDescent="0.2">
      <c r="A1623" s="26" t="s">
        <v>6323</v>
      </c>
      <c r="B1623" s="26" t="s">
        <v>6075</v>
      </c>
      <c r="C1623" s="26" t="s">
        <v>5990</v>
      </c>
      <c r="D1623" s="26" t="s">
        <v>939</v>
      </c>
      <c r="E1623" s="26" t="s">
        <v>6112</v>
      </c>
      <c r="F1623" s="65">
        <v>10</v>
      </c>
      <c r="G1623" s="26"/>
      <c r="J1623" s="7"/>
    </row>
    <row r="1624" spans="1:10" x14ac:dyDescent="0.2">
      <c r="A1624" s="26" t="s">
        <v>6324</v>
      </c>
      <c r="B1624" s="26" t="s">
        <v>6033</v>
      </c>
      <c r="C1624" s="26" t="s">
        <v>5990</v>
      </c>
      <c r="D1624" s="26" t="s">
        <v>6110</v>
      </c>
      <c r="E1624" s="26" t="s">
        <v>6107</v>
      </c>
      <c r="F1624" s="65" t="s">
        <v>3972</v>
      </c>
      <c r="G1624" s="26"/>
      <c r="J1624" s="7"/>
    </row>
    <row r="1625" spans="1:10" x14ac:dyDescent="0.2">
      <c r="A1625" s="26" t="s">
        <v>6325</v>
      </c>
      <c r="B1625" s="26" t="s">
        <v>6033</v>
      </c>
      <c r="C1625" s="26" t="s">
        <v>5990</v>
      </c>
      <c r="D1625" s="26" t="s">
        <v>939</v>
      </c>
      <c r="E1625" s="26" t="s">
        <v>6111</v>
      </c>
      <c r="F1625" s="65">
        <v>10</v>
      </c>
      <c r="G1625" s="26"/>
      <c r="J1625" s="7"/>
    </row>
    <row r="1626" spans="1:10" x14ac:dyDescent="0.2">
      <c r="A1626" s="26" t="s">
        <v>6326</v>
      </c>
      <c r="B1626" s="26" t="s">
        <v>6063</v>
      </c>
      <c r="C1626" s="26" t="s">
        <v>5990</v>
      </c>
      <c r="D1626" s="26" t="s">
        <v>6110</v>
      </c>
      <c r="E1626" s="26" t="s">
        <v>6107</v>
      </c>
      <c r="F1626" s="65" t="s">
        <v>3972</v>
      </c>
      <c r="G1626" s="26"/>
      <c r="J1626" s="7"/>
    </row>
    <row r="1627" spans="1:10" x14ac:dyDescent="0.2">
      <c r="A1627" s="26" t="s">
        <v>6327</v>
      </c>
      <c r="B1627" s="26" t="s">
        <v>6063</v>
      </c>
      <c r="C1627" s="26" t="s">
        <v>5990</v>
      </c>
      <c r="D1627" s="26" t="s">
        <v>939</v>
      </c>
      <c r="E1627" s="26" t="s">
        <v>6111</v>
      </c>
      <c r="F1627" s="65">
        <v>10</v>
      </c>
      <c r="G1627" s="26"/>
      <c r="J1627" s="7"/>
    </row>
    <row r="1628" spans="1:10" x14ac:dyDescent="0.2">
      <c r="A1628" s="26" t="s">
        <v>6328</v>
      </c>
      <c r="B1628" s="26" t="s">
        <v>6106</v>
      </c>
      <c r="C1628" s="26" t="s">
        <v>5990</v>
      </c>
      <c r="D1628" s="26" t="s">
        <v>6110</v>
      </c>
      <c r="E1628" s="26" t="s">
        <v>6107</v>
      </c>
      <c r="F1628" s="65" t="s">
        <v>3972</v>
      </c>
      <c r="G1628" s="26"/>
      <c r="J1628" s="7"/>
    </row>
    <row r="1629" spans="1:10" x14ac:dyDescent="0.2">
      <c r="A1629" s="26" t="s">
        <v>6329</v>
      </c>
      <c r="B1629" s="26" t="s">
        <v>6106</v>
      </c>
      <c r="C1629" s="26" t="s">
        <v>5990</v>
      </c>
      <c r="D1629" s="26" t="s">
        <v>939</v>
      </c>
      <c r="E1629" s="26" t="s">
        <v>6111</v>
      </c>
      <c r="F1629" s="65">
        <v>10</v>
      </c>
      <c r="G1629" s="26"/>
      <c r="J1629" s="7"/>
    </row>
    <row r="1630" spans="1:10" x14ac:dyDescent="0.2">
      <c r="A1630" s="26" t="s">
        <v>6330</v>
      </c>
      <c r="B1630" s="26" t="s">
        <v>6023</v>
      </c>
      <c r="C1630" s="26" t="s">
        <v>5990</v>
      </c>
      <c r="D1630" s="26" t="s">
        <v>6026</v>
      </c>
      <c r="E1630" s="26" t="s">
        <v>6025</v>
      </c>
      <c r="F1630" s="65" t="s">
        <v>3972</v>
      </c>
      <c r="G1630" s="26"/>
      <c r="J1630" s="7"/>
    </row>
    <row r="1631" spans="1:10" x14ac:dyDescent="0.2">
      <c r="A1631" s="26" t="s">
        <v>6331</v>
      </c>
      <c r="B1631" s="26" t="s">
        <v>6047</v>
      </c>
      <c r="C1631" s="26" t="s">
        <v>5990</v>
      </c>
      <c r="D1631" s="26" t="s">
        <v>6110</v>
      </c>
      <c r="E1631" s="26" t="s">
        <v>6107</v>
      </c>
      <c r="F1631" s="65" t="s">
        <v>3972</v>
      </c>
      <c r="G1631" s="26"/>
      <c r="J1631" s="7"/>
    </row>
    <row r="1632" spans="1:10" x14ac:dyDescent="0.2">
      <c r="A1632" s="26" t="s">
        <v>6332</v>
      </c>
      <c r="B1632" s="26" t="s">
        <v>6113</v>
      </c>
      <c r="C1632" s="26" t="s">
        <v>5990</v>
      </c>
      <c r="D1632" s="26" t="s">
        <v>939</v>
      </c>
      <c r="E1632" s="26" t="s">
        <v>6111</v>
      </c>
      <c r="F1632" s="65">
        <v>10</v>
      </c>
      <c r="G1632" s="26"/>
      <c r="J1632" s="7"/>
    </row>
    <row r="1633" spans="1:10" x14ac:dyDescent="0.2">
      <c r="A1633" s="26" t="s">
        <v>6333</v>
      </c>
      <c r="B1633" s="26" t="s">
        <v>6054</v>
      </c>
      <c r="C1633" s="26" t="s">
        <v>5990</v>
      </c>
      <c r="D1633" s="26" t="s">
        <v>6110</v>
      </c>
      <c r="E1633" s="26" t="s">
        <v>6107</v>
      </c>
      <c r="F1633" s="65" t="s">
        <v>3972</v>
      </c>
      <c r="G1633" s="26"/>
      <c r="J1633" s="7"/>
    </row>
    <row r="1634" spans="1:10" x14ac:dyDescent="0.2">
      <c r="A1634" s="26" t="s">
        <v>6334</v>
      </c>
      <c r="B1634" s="26" t="s">
        <v>6054</v>
      </c>
      <c r="C1634" s="26" t="s">
        <v>5990</v>
      </c>
      <c r="D1634" s="26" t="s">
        <v>939</v>
      </c>
      <c r="E1634" s="26" t="s">
        <v>6111</v>
      </c>
      <c r="F1634" s="65">
        <v>10</v>
      </c>
      <c r="G1634" s="26"/>
      <c r="J1634" s="7"/>
    </row>
    <row r="1635" spans="1:10" x14ac:dyDescent="0.2">
      <c r="A1635" s="26" t="s">
        <v>6335</v>
      </c>
      <c r="B1635" s="26" t="s">
        <v>6048</v>
      </c>
      <c r="C1635" s="26" t="s">
        <v>5990</v>
      </c>
      <c r="D1635" s="26" t="s">
        <v>6110</v>
      </c>
      <c r="E1635" s="26" t="s">
        <v>6107</v>
      </c>
      <c r="F1635" s="65" t="s">
        <v>3972</v>
      </c>
      <c r="G1635" s="26"/>
      <c r="J1635" s="7"/>
    </row>
    <row r="1636" spans="1:10" x14ac:dyDescent="0.2">
      <c r="A1636" s="26" t="s">
        <v>6336</v>
      </c>
      <c r="B1636" s="26" t="s">
        <v>6048</v>
      </c>
      <c r="C1636" s="26" t="s">
        <v>5990</v>
      </c>
      <c r="D1636" s="26" t="s">
        <v>6110</v>
      </c>
      <c r="E1636" s="26" t="s">
        <v>6107</v>
      </c>
      <c r="F1636" s="65" t="s">
        <v>3972</v>
      </c>
      <c r="G1636" s="26"/>
      <c r="J1636" s="7"/>
    </row>
    <row r="1637" spans="1:10" x14ac:dyDescent="0.2">
      <c r="A1637" s="26" t="s">
        <v>6337</v>
      </c>
      <c r="B1637" s="26" t="s">
        <v>6048</v>
      </c>
      <c r="C1637" s="26" t="s">
        <v>5990</v>
      </c>
      <c r="D1637" s="26" t="s">
        <v>939</v>
      </c>
      <c r="E1637" s="26" t="s">
        <v>6111</v>
      </c>
      <c r="F1637" s="65">
        <v>10</v>
      </c>
      <c r="G1637" s="26"/>
      <c r="J1637" s="7"/>
    </row>
    <row r="1638" spans="1:10" x14ac:dyDescent="0.2">
      <c r="A1638" s="26" t="s">
        <v>6338</v>
      </c>
      <c r="B1638" s="26" t="s">
        <v>6048</v>
      </c>
      <c r="C1638" s="26" t="s">
        <v>5990</v>
      </c>
      <c r="D1638" s="26" t="s">
        <v>939</v>
      </c>
      <c r="E1638" s="26" t="s">
        <v>6111</v>
      </c>
      <c r="F1638" s="65">
        <v>10</v>
      </c>
      <c r="G1638" s="26"/>
      <c r="J1638" s="7"/>
    </row>
    <row r="1639" spans="1:10" x14ac:dyDescent="0.2">
      <c r="A1639" s="26" t="s">
        <v>6339</v>
      </c>
      <c r="B1639" s="26" t="s">
        <v>6055</v>
      </c>
      <c r="C1639" s="26" t="s">
        <v>5990</v>
      </c>
      <c r="D1639" s="26" t="s">
        <v>6110</v>
      </c>
      <c r="E1639" s="26" t="s">
        <v>6107</v>
      </c>
      <c r="F1639" s="65" t="s">
        <v>3972</v>
      </c>
      <c r="G1639" s="26"/>
      <c r="J1639" s="7"/>
    </row>
    <row r="1640" spans="1:10" x14ac:dyDescent="0.2">
      <c r="A1640" s="26" t="s">
        <v>6340</v>
      </c>
      <c r="B1640" s="26" t="s">
        <v>6055</v>
      </c>
      <c r="C1640" s="26" t="s">
        <v>5990</v>
      </c>
      <c r="D1640" s="26" t="s">
        <v>6110</v>
      </c>
      <c r="E1640" s="26" t="s">
        <v>6107</v>
      </c>
      <c r="F1640" s="65" t="s">
        <v>3972</v>
      </c>
      <c r="G1640" s="26"/>
      <c r="J1640" s="7"/>
    </row>
    <row r="1641" spans="1:10" x14ac:dyDescent="0.2">
      <c r="A1641" s="26" t="s">
        <v>6341</v>
      </c>
      <c r="B1641" s="26" t="s">
        <v>6115</v>
      </c>
      <c r="C1641" s="26" t="s">
        <v>5990</v>
      </c>
      <c r="D1641" s="26" t="s">
        <v>939</v>
      </c>
      <c r="E1641" s="26" t="s">
        <v>6111</v>
      </c>
      <c r="F1641" s="65">
        <v>10</v>
      </c>
      <c r="G1641" s="26"/>
      <c r="J1641" s="7"/>
    </row>
    <row r="1642" spans="1:10" x14ac:dyDescent="0.2">
      <c r="A1642" s="26" t="s">
        <v>6342</v>
      </c>
      <c r="B1642" s="26" t="s">
        <v>6115</v>
      </c>
      <c r="C1642" s="26" t="s">
        <v>5990</v>
      </c>
      <c r="D1642" s="26" t="s">
        <v>939</v>
      </c>
      <c r="E1642" s="26" t="s">
        <v>6111</v>
      </c>
      <c r="F1642" s="65">
        <v>10</v>
      </c>
      <c r="G1642" s="26"/>
      <c r="J1642" s="7"/>
    </row>
    <row r="1643" spans="1:10" x14ac:dyDescent="0.2">
      <c r="A1643" s="26" t="s">
        <v>6343</v>
      </c>
      <c r="B1643" s="26" t="s">
        <v>6086</v>
      </c>
      <c r="C1643" s="26" t="s">
        <v>5990</v>
      </c>
      <c r="D1643" s="26" t="s">
        <v>6110</v>
      </c>
      <c r="E1643" s="26" t="s">
        <v>6108</v>
      </c>
      <c r="F1643" s="65" t="s">
        <v>3972</v>
      </c>
      <c r="G1643" s="26"/>
      <c r="J1643" s="7"/>
    </row>
    <row r="1644" spans="1:10" x14ac:dyDescent="0.2">
      <c r="A1644" s="26" t="s">
        <v>6344</v>
      </c>
      <c r="B1644" s="26" t="s">
        <v>6086</v>
      </c>
      <c r="C1644" s="26" t="s">
        <v>5990</v>
      </c>
      <c r="D1644" s="26" t="s">
        <v>939</v>
      </c>
      <c r="E1644" s="26" t="s">
        <v>6112</v>
      </c>
      <c r="F1644" s="65">
        <v>10</v>
      </c>
      <c r="G1644" s="26"/>
      <c r="J1644" s="7"/>
    </row>
    <row r="1645" spans="1:10" x14ac:dyDescent="0.2">
      <c r="A1645" s="26" t="s">
        <v>5991</v>
      </c>
      <c r="B1645" s="26" t="s">
        <v>247</v>
      </c>
      <c r="C1645" s="26" t="s">
        <v>31</v>
      </c>
      <c r="D1645" s="26" t="s">
        <v>936</v>
      </c>
      <c r="E1645" s="26" t="s">
        <v>1625</v>
      </c>
      <c r="F1645" s="65">
        <v>10</v>
      </c>
      <c r="G1645" s="26"/>
      <c r="J1645" s="7"/>
    </row>
    <row r="1646" spans="1:10" x14ac:dyDescent="0.2">
      <c r="A1646" s="26" t="s">
        <v>5992</v>
      </c>
      <c r="B1646" s="26" t="s">
        <v>248</v>
      </c>
      <c r="C1646" s="26" t="s">
        <v>31</v>
      </c>
      <c r="D1646" s="26" t="s">
        <v>936</v>
      </c>
      <c r="E1646" s="26" t="s">
        <v>1625</v>
      </c>
      <c r="F1646" s="65">
        <v>12</v>
      </c>
      <c r="G1646" s="26"/>
      <c r="J1646" s="7"/>
    </row>
    <row r="1647" spans="1:10" x14ac:dyDescent="0.2">
      <c r="A1647" s="26" t="s">
        <v>5993</v>
      </c>
      <c r="B1647" s="26" t="s">
        <v>249</v>
      </c>
      <c r="C1647" s="26" t="s">
        <v>31</v>
      </c>
      <c r="D1647" s="26" t="s">
        <v>936</v>
      </c>
      <c r="E1647" s="26" t="s">
        <v>1625</v>
      </c>
      <c r="F1647" s="65">
        <v>16</v>
      </c>
      <c r="G1647" s="26"/>
      <c r="J1647" s="7"/>
    </row>
    <row r="1648" spans="1:10" x14ac:dyDescent="0.2">
      <c r="A1648" s="26" t="s">
        <v>685</v>
      </c>
      <c r="B1648" s="26" t="s">
        <v>686</v>
      </c>
      <c r="C1648" s="26" t="s">
        <v>31</v>
      </c>
      <c r="D1648" s="26" t="s">
        <v>937</v>
      </c>
      <c r="E1648" s="26" t="s">
        <v>1632</v>
      </c>
      <c r="F1648" s="65">
        <v>38</v>
      </c>
      <c r="G1648" s="26"/>
      <c r="J1648" s="7"/>
    </row>
    <row r="1649" spans="1:10" x14ac:dyDescent="0.2">
      <c r="A1649" s="26" t="s">
        <v>681</v>
      </c>
      <c r="B1649" s="26" t="s">
        <v>679</v>
      </c>
      <c r="C1649" s="26" t="s">
        <v>31</v>
      </c>
      <c r="D1649" s="26" t="s">
        <v>937</v>
      </c>
      <c r="E1649" s="26" t="s">
        <v>1626</v>
      </c>
      <c r="F1649" s="65">
        <v>38</v>
      </c>
      <c r="G1649" s="26"/>
      <c r="J1649" s="7"/>
    </row>
    <row r="1650" spans="1:10" x14ac:dyDescent="0.2">
      <c r="A1650" s="26" t="s">
        <v>682</v>
      </c>
      <c r="B1650" s="26" t="s">
        <v>680</v>
      </c>
      <c r="C1650" s="26" t="s">
        <v>31</v>
      </c>
      <c r="D1650" s="26" t="s">
        <v>937</v>
      </c>
      <c r="E1650" s="26" t="s">
        <v>1639</v>
      </c>
      <c r="F1650" s="65">
        <v>38</v>
      </c>
      <c r="G1650" s="26"/>
      <c r="J1650" s="7"/>
    </row>
    <row r="1651" spans="1:10" x14ac:dyDescent="0.2">
      <c r="A1651" s="26" t="s">
        <v>684</v>
      </c>
      <c r="B1651" s="26" t="s">
        <v>683</v>
      </c>
      <c r="C1651" s="26" t="s">
        <v>31</v>
      </c>
      <c r="D1651" s="26" t="s">
        <v>937</v>
      </c>
      <c r="E1651" s="26" t="s">
        <v>1627</v>
      </c>
      <c r="F1651" s="65">
        <v>38</v>
      </c>
      <c r="G1651" s="26"/>
      <c r="J1651" s="7"/>
    </row>
    <row r="1652" spans="1:10" x14ac:dyDescent="0.2">
      <c r="A1652" s="26" t="s">
        <v>71</v>
      </c>
      <c r="B1652" s="26" t="s">
        <v>503</v>
      </c>
      <c r="C1652" s="26" t="s">
        <v>31</v>
      </c>
      <c r="D1652" s="26" t="s">
        <v>936</v>
      </c>
      <c r="E1652" s="26"/>
      <c r="F1652" s="65">
        <v>18</v>
      </c>
      <c r="G1652" s="26"/>
      <c r="J1652" s="7"/>
    </row>
    <row r="1653" spans="1:10" x14ac:dyDescent="0.2">
      <c r="A1653" s="26" t="s">
        <v>73</v>
      </c>
      <c r="B1653" s="26" t="s">
        <v>72</v>
      </c>
      <c r="C1653" s="26" t="s">
        <v>31</v>
      </c>
      <c r="D1653" s="26" t="s">
        <v>936</v>
      </c>
      <c r="E1653" s="26"/>
      <c r="F1653" s="65">
        <v>18</v>
      </c>
      <c r="G1653" s="26"/>
      <c r="J1653" s="7"/>
    </row>
    <row r="1654" spans="1:10" x14ac:dyDescent="0.2">
      <c r="A1654" s="26" t="s">
        <v>677</v>
      </c>
      <c r="B1654" s="26" t="s">
        <v>678</v>
      </c>
      <c r="C1654" s="26" t="s">
        <v>31</v>
      </c>
      <c r="D1654" s="26" t="s">
        <v>936</v>
      </c>
      <c r="E1654" s="26"/>
      <c r="F1654" s="65">
        <v>25</v>
      </c>
      <c r="G1654" s="26"/>
      <c r="J1654" s="7"/>
    </row>
    <row r="1655" spans="1:10" x14ac:dyDescent="0.2">
      <c r="A1655" s="26" t="s">
        <v>5994</v>
      </c>
      <c r="B1655" s="26" t="s">
        <v>500</v>
      </c>
      <c r="C1655" s="26" t="s">
        <v>31</v>
      </c>
      <c r="D1655" s="26" t="s">
        <v>936</v>
      </c>
      <c r="E1655" s="26" t="s">
        <v>1625</v>
      </c>
      <c r="F1655" s="65">
        <v>10</v>
      </c>
      <c r="G1655" s="26"/>
      <c r="J1655" s="7"/>
    </row>
    <row r="1656" spans="1:10" x14ac:dyDescent="0.2">
      <c r="A1656" s="26" t="s">
        <v>5995</v>
      </c>
      <c r="B1656" s="26" t="s">
        <v>501</v>
      </c>
      <c r="C1656" s="26" t="s">
        <v>31</v>
      </c>
      <c r="D1656" s="26" t="s">
        <v>936</v>
      </c>
      <c r="E1656" s="26" t="s">
        <v>1625</v>
      </c>
      <c r="F1656" s="65">
        <v>12</v>
      </c>
      <c r="G1656" s="26"/>
      <c r="J1656" s="7"/>
    </row>
    <row r="1657" spans="1:10" x14ac:dyDescent="0.2">
      <c r="A1657" s="26" t="s">
        <v>5996</v>
      </c>
      <c r="B1657" s="26" t="s">
        <v>502</v>
      </c>
      <c r="C1657" s="26" t="s">
        <v>31</v>
      </c>
      <c r="D1657" s="26" t="s">
        <v>936</v>
      </c>
      <c r="E1657" s="26" t="s">
        <v>1625</v>
      </c>
      <c r="F1657" s="65">
        <v>16</v>
      </c>
      <c r="G1657" s="26"/>
      <c r="J1657" s="7"/>
    </row>
    <row r="1658" spans="1:10" x14ac:dyDescent="0.2">
      <c r="A1658" s="26" t="s">
        <v>654</v>
      </c>
      <c r="B1658" s="26" t="s">
        <v>651</v>
      </c>
      <c r="C1658" s="26" t="s">
        <v>31</v>
      </c>
      <c r="D1658" s="26" t="s">
        <v>942</v>
      </c>
      <c r="E1658" s="26" t="s">
        <v>1634</v>
      </c>
      <c r="F1658" s="65">
        <v>10</v>
      </c>
      <c r="G1658" s="26"/>
      <c r="J1658" s="7"/>
    </row>
    <row r="1659" spans="1:10" x14ac:dyDescent="0.2">
      <c r="A1659" s="26" t="s">
        <v>77</v>
      </c>
      <c r="B1659" s="26" t="s">
        <v>74</v>
      </c>
      <c r="C1659" s="26" t="s">
        <v>31</v>
      </c>
      <c r="D1659" s="26" t="s">
        <v>942</v>
      </c>
      <c r="E1659" s="26" t="s">
        <v>1634</v>
      </c>
      <c r="F1659" s="65">
        <v>12</v>
      </c>
      <c r="G1659" s="26"/>
      <c r="J1659" s="7"/>
    </row>
    <row r="1660" spans="1:10" x14ac:dyDescent="0.2">
      <c r="A1660" s="26" t="s">
        <v>78</v>
      </c>
      <c r="B1660" s="26" t="s">
        <v>75</v>
      </c>
      <c r="C1660" s="26" t="s">
        <v>31</v>
      </c>
      <c r="D1660" s="26" t="s">
        <v>942</v>
      </c>
      <c r="E1660" s="26" t="s">
        <v>1634</v>
      </c>
      <c r="F1660" s="65">
        <v>15</v>
      </c>
      <c r="G1660" s="26"/>
      <c r="J1660" s="7"/>
    </row>
    <row r="1661" spans="1:10" x14ac:dyDescent="0.2">
      <c r="A1661" s="26" t="s">
        <v>79</v>
      </c>
      <c r="B1661" s="26" t="s">
        <v>76</v>
      </c>
      <c r="C1661" s="26" t="s">
        <v>31</v>
      </c>
      <c r="D1661" s="26" t="s">
        <v>942</v>
      </c>
      <c r="E1661" s="26" t="s">
        <v>1634</v>
      </c>
      <c r="F1661" s="65">
        <v>18</v>
      </c>
      <c r="G1661" s="26"/>
      <c r="J1661" s="7"/>
    </row>
    <row r="1662" spans="1:10" x14ac:dyDescent="0.2">
      <c r="A1662" s="26" t="s">
        <v>656</v>
      </c>
      <c r="B1662" s="26" t="s">
        <v>653</v>
      </c>
      <c r="C1662" s="26" t="s">
        <v>31</v>
      </c>
      <c r="D1662" s="26" t="s">
        <v>942</v>
      </c>
      <c r="E1662" s="26" t="s">
        <v>1634</v>
      </c>
      <c r="F1662" s="65">
        <v>4</v>
      </c>
      <c r="G1662" s="26"/>
      <c r="J1662" s="7"/>
    </row>
    <row r="1663" spans="1:10" x14ac:dyDescent="0.2">
      <c r="A1663" s="26" t="s">
        <v>655</v>
      </c>
      <c r="B1663" s="26" t="s">
        <v>652</v>
      </c>
      <c r="C1663" s="26" t="s">
        <v>31</v>
      </c>
      <c r="D1663" s="26" t="s">
        <v>942</v>
      </c>
      <c r="E1663" s="26" t="s">
        <v>1634</v>
      </c>
      <c r="F1663" s="65">
        <v>8</v>
      </c>
      <c r="G1663" s="26"/>
      <c r="J1663" s="7"/>
    </row>
    <row r="1664" spans="1:10" x14ac:dyDescent="0.2">
      <c r="A1664" s="47" t="s">
        <v>6002</v>
      </c>
      <c r="B1664" s="47" t="s">
        <v>6002</v>
      </c>
      <c r="C1664" s="26" t="s">
        <v>31</v>
      </c>
      <c r="D1664" s="26" t="s">
        <v>936</v>
      </c>
      <c r="E1664" s="51"/>
      <c r="F1664" s="66"/>
      <c r="G1664" s="26"/>
      <c r="J1664" s="7"/>
    </row>
    <row r="1665" spans="1:10" x14ac:dyDescent="0.2">
      <c r="A1665" s="26" t="s">
        <v>69</v>
      </c>
      <c r="B1665" s="26" t="s">
        <v>68</v>
      </c>
      <c r="C1665" s="26" t="s">
        <v>31</v>
      </c>
      <c r="D1665" s="26" t="s">
        <v>936</v>
      </c>
      <c r="E1665" s="26"/>
      <c r="F1665" s="65"/>
      <c r="G1665" s="26"/>
      <c r="J1665" s="7"/>
    </row>
    <row r="1666" spans="1:10" x14ac:dyDescent="0.2">
      <c r="A1666" s="26" t="s">
        <v>935</v>
      </c>
      <c r="B1666" s="26" t="s">
        <v>1623</v>
      </c>
      <c r="C1666" s="26" t="s">
        <v>31</v>
      </c>
      <c r="D1666" s="26" t="s">
        <v>936</v>
      </c>
      <c r="E1666" s="26"/>
      <c r="F1666" s="65"/>
      <c r="G1666" s="26"/>
      <c r="J1666" s="7"/>
    </row>
    <row r="1667" spans="1:10" x14ac:dyDescent="0.2">
      <c r="A1667" s="26" t="s">
        <v>694</v>
      </c>
      <c r="B1667" s="26" t="s">
        <v>695</v>
      </c>
      <c r="C1667" s="26" t="s">
        <v>31</v>
      </c>
      <c r="D1667" s="26" t="s">
        <v>936</v>
      </c>
      <c r="E1667" s="26"/>
      <c r="F1667" s="65"/>
      <c r="G1667" s="26"/>
      <c r="J1667" s="7"/>
    </row>
    <row r="1668" spans="1:10" x14ac:dyDescent="0.2">
      <c r="A1668" s="26" t="s">
        <v>934</v>
      </c>
      <c r="B1668" s="26" t="s">
        <v>1622</v>
      </c>
      <c r="C1668" s="26" t="s">
        <v>31</v>
      </c>
      <c r="D1668" s="26" t="s">
        <v>936</v>
      </c>
      <c r="E1668" s="26"/>
      <c r="F1668" s="65"/>
      <c r="G1668" s="26"/>
      <c r="J1668" s="7"/>
    </row>
  </sheetData>
  <sheetProtection algorithmName="SHA-512" hashValue="yLoCJ2UbaysMluDIAG88+djEVXI26d0LlNW/Qu6O0QOJcGlzD0wEAMFV5wcSZxMdBH97Ix+qGdIsIRPonjsNww==" saltValue="rNU02QQ1ONupnVi21KVi2Q==" spinCount="100000" sheet="1" autoFilter="0"/>
  <autoFilter ref="A1:G1668" xr:uid="{00000000-0001-0000-0100-000000000000}">
    <sortState xmlns:xlrd2="http://schemas.microsoft.com/office/spreadsheetml/2017/richdata2" ref="A2:G1668">
      <sortCondition ref="C1:C1668"/>
    </sortState>
  </autoFilter>
  <sortState xmlns:xlrd2="http://schemas.microsoft.com/office/spreadsheetml/2017/richdata2" ref="A2:C618">
    <sortCondition ref="C2:C618"/>
    <sortCondition ref="B2:B618"/>
  </sortState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1"/>
  <sheetViews>
    <sheetView zoomScale="110" zoomScaleNormal="110" workbookViewId="0">
      <pane ySplit="1" topLeftCell="A2" activePane="bottomLeft" state="frozen"/>
      <selection pane="bottomLeft" activeCell="A2" sqref="A2"/>
    </sheetView>
  </sheetViews>
  <sheetFormatPr defaultColWidth="9.140625" defaultRowHeight="11.25" x14ac:dyDescent="0.2"/>
  <cols>
    <col min="1" max="1" width="4.42578125" style="30" bestFit="1" customWidth="1"/>
    <col min="2" max="2" width="13.5703125" style="32" customWidth="1"/>
    <col min="3" max="3" width="27.28515625" style="30" bestFit="1" customWidth="1"/>
    <col min="4" max="4" width="22" style="30" bestFit="1" customWidth="1"/>
    <col min="5" max="5" width="27.28515625" style="30" customWidth="1"/>
    <col min="6" max="7" width="9.140625" style="30"/>
    <col min="8" max="8" width="20.7109375" style="30" customWidth="1"/>
    <col min="9" max="16384" width="9.140625" style="30"/>
  </cols>
  <sheetData>
    <row r="1" spans="1:6" x14ac:dyDescent="0.2">
      <c r="A1" s="49" t="s">
        <v>19</v>
      </c>
      <c r="B1" s="50" t="s">
        <v>5</v>
      </c>
      <c r="C1" s="49" t="s">
        <v>63</v>
      </c>
      <c r="D1" s="50" t="s">
        <v>27</v>
      </c>
      <c r="E1" s="49" t="s">
        <v>63</v>
      </c>
      <c r="F1" s="50" t="s">
        <v>36</v>
      </c>
    </row>
    <row r="2" spans="1:6" x14ac:dyDescent="0.2">
      <c r="A2" s="29">
        <v>2</v>
      </c>
      <c r="B2" s="31" t="s">
        <v>505</v>
      </c>
      <c r="C2" s="29" t="s">
        <v>113</v>
      </c>
      <c r="D2" s="26" t="s">
        <v>4515</v>
      </c>
      <c r="E2" s="29" t="s">
        <v>2662</v>
      </c>
      <c r="F2" s="29" t="s">
        <v>31</v>
      </c>
    </row>
    <row r="3" spans="1:6" x14ac:dyDescent="0.2">
      <c r="A3" s="29">
        <v>381</v>
      </c>
      <c r="B3" s="29" t="s">
        <v>1882</v>
      </c>
      <c r="C3" s="29" t="s">
        <v>183</v>
      </c>
      <c r="D3" s="26" t="s">
        <v>4532</v>
      </c>
      <c r="E3" s="29" t="s">
        <v>3036</v>
      </c>
      <c r="F3" s="29" t="s">
        <v>31</v>
      </c>
    </row>
    <row r="4" spans="1:6" x14ac:dyDescent="0.2">
      <c r="A4" s="29">
        <v>881</v>
      </c>
      <c r="B4" s="29" t="s">
        <v>2353</v>
      </c>
      <c r="C4" s="29" t="s">
        <v>3765</v>
      </c>
      <c r="D4" s="26" t="s">
        <v>5203</v>
      </c>
      <c r="E4" s="29" t="s">
        <v>3930</v>
      </c>
      <c r="F4" s="29" t="s">
        <v>31</v>
      </c>
    </row>
    <row r="5" spans="1:6" x14ac:dyDescent="0.2">
      <c r="A5" s="29">
        <v>3</v>
      </c>
      <c r="B5" s="31" t="s">
        <v>506</v>
      </c>
      <c r="C5" s="29" t="s">
        <v>186</v>
      </c>
      <c r="D5" s="26" t="s">
        <v>4698</v>
      </c>
      <c r="E5" s="29" t="s">
        <v>2663</v>
      </c>
      <c r="F5" s="29" t="s">
        <v>31</v>
      </c>
    </row>
    <row r="6" spans="1:6" x14ac:dyDescent="0.2">
      <c r="A6" s="29">
        <v>4</v>
      </c>
      <c r="B6" s="31" t="s">
        <v>1648</v>
      </c>
      <c r="C6" s="29" t="s">
        <v>186</v>
      </c>
      <c r="D6" s="26" t="s">
        <v>4698</v>
      </c>
      <c r="E6" s="29" t="s">
        <v>2664</v>
      </c>
      <c r="F6" s="29" t="s">
        <v>31</v>
      </c>
    </row>
    <row r="7" spans="1:6" x14ac:dyDescent="0.2">
      <c r="A7" s="29">
        <v>5</v>
      </c>
      <c r="B7" s="31" t="s">
        <v>507</v>
      </c>
      <c r="C7" s="29" t="s">
        <v>187</v>
      </c>
      <c r="D7" s="26" t="s">
        <v>4699</v>
      </c>
      <c r="E7" s="29" t="s">
        <v>2665</v>
      </c>
      <c r="F7" s="29" t="s">
        <v>31</v>
      </c>
    </row>
    <row r="8" spans="1:6" x14ac:dyDescent="0.2">
      <c r="A8" s="29">
        <v>6</v>
      </c>
      <c r="B8" s="29" t="s">
        <v>508</v>
      </c>
      <c r="C8" s="29" t="s">
        <v>114</v>
      </c>
      <c r="D8" s="26" t="s">
        <v>4516</v>
      </c>
      <c r="E8" s="29" t="s">
        <v>2666</v>
      </c>
      <c r="F8" s="29" t="s">
        <v>31</v>
      </c>
    </row>
    <row r="9" spans="1:6" x14ac:dyDescent="0.2">
      <c r="A9" s="29">
        <v>597</v>
      </c>
      <c r="B9" s="29" t="s">
        <v>2083</v>
      </c>
      <c r="C9" s="29" t="s">
        <v>180</v>
      </c>
      <c r="D9" s="26" t="s">
        <v>4566</v>
      </c>
      <c r="E9" s="29" t="s">
        <v>3244</v>
      </c>
      <c r="F9" s="29" t="s">
        <v>31</v>
      </c>
    </row>
    <row r="10" spans="1:6" x14ac:dyDescent="0.2">
      <c r="A10" s="29">
        <v>1203</v>
      </c>
      <c r="B10" s="29" t="s">
        <v>6346</v>
      </c>
      <c r="C10" s="29" t="s">
        <v>6034</v>
      </c>
      <c r="D10" s="26" t="s">
        <v>6034</v>
      </c>
      <c r="E10" s="29" t="s">
        <v>6347</v>
      </c>
      <c r="F10" s="29" t="s">
        <v>31</v>
      </c>
    </row>
    <row r="11" spans="1:6" x14ac:dyDescent="0.2">
      <c r="A11" s="29">
        <v>1204</v>
      </c>
      <c r="B11" s="29" t="s">
        <v>6348</v>
      </c>
      <c r="C11" s="29" t="s">
        <v>6034</v>
      </c>
      <c r="D11" s="26" t="s">
        <v>6034</v>
      </c>
      <c r="E11" s="29" t="s">
        <v>6349</v>
      </c>
      <c r="F11" s="29" t="s">
        <v>31</v>
      </c>
    </row>
    <row r="12" spans="1:6" x14ac:dyDescent="0.2">
      <c r="A12" s="29">
        <v>1205</v>
      </c>
      <c r="B12" s="29" t="s">
        <v>6346</v>
      </c>
      <c r="C12" s="29" t="s">
        <v>6034</v>
      </c>
      <c r="D12" s="26" t="s">
        <v>6034</v>
      </c>
      <c r="E12" s="29" t="s">
        <v>6347</v>
      </c>
      <c r="F12" s="29" t="s">
        <v>31</v>
      </c>
    </row>
    <row r="13" spans="1:6" x14ac:dyDescent="0.2">
      <c r="A13" s="29">
        <v>1206</v>
      </c>
      <c r="B13" s="29" t="s">
        <v>6348</v>
      </c>
      <c r="C13" s="29" t="s">
        <v>6034</v>
      </c>
      <c r="D13" s="26" t="s">
        <v>6034</v>
      </c>
      <c r="E13" s="29" t="s">
        <v>6349</v>
      </c>
      <c r="F13" s="29" t="s">
        <v>31</v>
      </c>
    </row>
    <row r="14" spans="1:6" x14ac:dyDescent="0.2">
      <c r="A14" s="29">
        <v>882</v>
      </c>
      <c r="B14" s="29" t="s">
        <v>2354</v>
      </c>
      <c r="C14" s="29" t="s">
        <v>1291</v>
      </c>
      <c r="D14" s="26" t="s">
        <v>4625</v>
      </c>
      <c r="E14" s="29" t="s">
        <v>3522</v>
      </c>
      <c r="F14" s="29" t="s">
        <v>31</v>
      </c>
    </row>
    <row r="15" spans="1:6" x14ac:dyDescent="0.2">
      <c r="A15" s="29">
        <v>598</v>
      </c>
      <c r="B15" s="29" t="s">
        <v>2084</v>
      </c>
      <c r="C15" s="29" t="s">
        <v>1077</v>
      </c>
      <c r="D15" s="26" t="s">
        <v>4567</v>
      </c>
      <c r="E15" s="29" t="s">
        <v>3245</v>
      </c>
      <c r="F15" s="29" t="s">
        <v>31</v>
      </c>
    </row>
    <row r="16" spans="1:6" x14ac:dyDescent="0.2">
      <c r="A16" s="29">
        <v>1207</v>
      </c>
      <c r="B16" s="29" t="s">
        <v>6350</v>
      </c>
      <c r="C16" s="29" t="s">
        <v>6070</v>
      </c>
      <c r="D16" s="26" t="s">
        <v>6070</v>
      </c>
      <c r="E16" s="29" t="s">
        <v>6351</v>
      </c>
      <c r="F16" s="29" t="s">
        <v>31</v>
      </c>
    </row>
    <row r="17" spans="1:6" x14ac:dyDescent="0.2">
      <c r="A17" s="29">
        <v>1208</v>
      </c>
      <c r="B17" s="29" t="s">
        <v>6350</v>
      </c>
      <c r="C17" s="29" t="s">
        <v>6070</v>
      </c>
      <c r="D17" s="26" t="s">
        <v>6070</v>
      </c>
      <c r="E17" s="29" t="s">
        <v>6351</v>
      </c>
      <c r="F17" s="29" t="s">
        <v>31</v>
      </c>
    </row>
    <row r="18" spans="1:6" x14ac:dyDescent="0.2">
      <c r="A18" s="29">
        <v>602</v>
      </c>
      <c r="B18" s="29" t="s">
        <v>2088</v>
      </c>
      <c r="C18" s="29" t="s">
        <v>1080</v>
      </c>
      <c r="D18" s="26" t="s">
        <v>5019</v>
      </c>
      <c r="E18" s="29" t="s">
        <v>3249</v>
      </c>
      <c r="F18" s="29" t="s">
        <v>31</v>
      </c>
    </row>
    <row r="19" spans="1:6" x14ac:dyDescent="0.2">
      <c r="A19" s="29">
        <v>603</v>
      </c>
      <c r="B19" s="29" t="s">
        <v>2089</v>
      </c>
      <c r="C19" s="29" t="s">
        <v>1081</v>
      </c>
      <c r="D19" s="26" t="s">
        <v>5020</v>
      </c>
      <c r="E19" s="29" t="s">
        <v>3250</v>
      </c>
      <c r="F19" s="29" t="s">
        <v>31</v>
      </c>
    </row>
    <row r="20" spans="1:6" x14ac:dyDescent="0.2">
      <c r="A20" s="29">
        <v>604</v>
      </c>
      <c r="B20" s="29" t="s">
        <v>2090</v>
      </c>
      <c r="C20" s="29" t="s">
        <v>1081</v>
      </c>
      <c r="D20" s="26" t="s">
        <v>5020</v>
      </c>
      <c r="E20" s="29" t="s">
        <v>3251</v>
      </c>
      <c r="F20" s="29" t="s">
        <v>31</v>
      </c>
    </row>
    <row r="21" spans="1:6" x14ac:dyDescent="0.2">
      <c r="A21" s="29">
        <v>606</v>
      </c>
      <c r="B21" s="29" t="s">
        <v>2092</v>
      </c>
      <c r="C21" s="29" t="s">
        <v>1081</v>
      </c>
      <c r="D21" s="26" t="s">
        <v>5020</v>
      </c>
      <c r="E21" s="29" t="s">
        <v>3253</v>
      </c>
      <c r="F21" s="29" t="s">
        <v>31</v>
      </c>
    </row>
    <row r="22" spans="1:6" x14ac:dyDescent="0.2">
      <c r="A22" s="29">
        <v>605</v>
      </c>
      <c r="B22" s="29" t="s">
        <v>2091</v>
      </c>
      <c r="C22" s="29" t="s">
        <v>1082</v>
      </c>
      <c r="D22" s="26" t="s">
        <v>5021</v>
      </c>
      <c r="E22" s="29" t="s">
        <v>3252</v>
      </c>
      <c r="F22" s="29" t="s">
        <v>31</v>
      </c>
    </row>
    <row r="23" spans="1:6" x14ac:dyDescent="0.2">
      <c r="A23" s="29">
        <v>1209</v>
      </c>
      <c r="B23" s="29" t="s">
        <v>6352</v>
      </c>
      <c r="C23" s="29" t="s">
        <v>6076</v>
      </c>
      <c r="D23" s="26" t="s">
        <v>6076</v>
      </c>
      <c r="E23" s="29" t="s">
        <v>6353</v>
      </c>
      <c r="F23" s="29" t="s">
        <v>31</v>
      </c>
    </row>
    <row r="24" spans="1:6" x14ac:dyDescent="0.2">
      <c r="A24" s="29">
        <v>1210</v>
      </c>
      <c r="B24" s="29" t="s">
        <v>6352</v>
      </c>
      <c r="C24" s="29" t="s">
        <v>6076</v>
      </c>
      <c r="D24" s="26" t="s">
        <v>6076</v>
      </c>
      <c r="E24" s="29" t="s">
        <v>6353</v>
      </c>
      <c r="F24" s="29" t="s">
        <v>31</v>
      </c>
    </row>
    <row r="25" spans="1:6" x14ac:dyDescent="0.2">
      <c r="A25" s="29">
        <v>608</v>
      </c>
      <c r="B25" s="29" t="s">
        <v>2094</v>
      </c>
      <c r="C25" s="29" t="s">
        <v>1084</v>
      </c>
      <c r="D25" s="26" t="s">
        <v>5023</v>
      </c>
      <c r="E25" s="29" t="s">
        <v>3255</v>
      </c>
      <c r="F25" s="29" t="s">
        <v>31</v>
      </c>
    </row>
    <row r="26" spans="1:6" x14ac:dyDescent="0.2">
      <c r="A26" s="29">
        <v>607</v>
      </c>
      <c r="B26" s="29" t="s">
        <v>2093</v>
      </c>
      <c r="C26" s="29" t="s">
        <v>1083</v>
      </c>
      <c r="D26" s="26" t="s">
        <v>5022</v>
      </c>
      <c r="E26" s="29" t="s">
        <v>3254</v>
      </c>
      <c r="F26" s="29" t="s">
        <v>31</v>
      </c>
    </row>
    <row r="27" spans="1:6" x14ac:dyDescent="0.2">
      <c r="A27" s="29">
        <v>1211</v>
      </c>
      <c r="B27" s="29" t="s">
        <v>6354</v>
      </c>
      <c r="C27" s="29" t="s">
        <v>6077</v>
      </c>
      <c r="D27" s="26" t="s">
        <v>6355</v>
      </c>
      <c r="E27" s="29" t="s">
        <v>6356</v>
      </c>
      <c r="F27" s="29" t="s">
        <v>31</v>
      </c>
    </row>
    <row r="28" spans="1:6" x14ac:dyDescent="0.2">
      <c r="A28" s="29">
        <v>1212</v>
      </c>
      <c r="B28" s="29" t="s">
        <v>6357</v>
      </c>
      <c r="C28" s="29" t="s">
        <v>6077</v>
      </c>
      <c r="D28" s="26" t="s">
        <v>6355</v>
      </c>
      <c r="E28" s="29" t="s">
        <v>6358</v>
      </c>
      <c r="F28" s="29" t="s">
        <v>31</v>
      </c>
    </row>
    <row r="29" spans="1:6" x14ac:dyDescent="0.2">
      <c r="A29" s="29">
        <v>887</v>
      </c>
      <c r="B29" s="29" t="s">
        <v>2358</v>
      </c>
      <c r="C29" s="29" t="s">
        <v>1296</v>
      </c>
      <c r="D29" s="26" t="s">
        <v>4533</v>
      </c>
      <c r="E29" s="29" t="s">
        <v>3527</v>
      </c>
      <c r="F29" s="29" t="s">
        <v>31</v>
      </c>
    </row>
    <row r="30" spans="1:6" x14ac:dyDescent="0.2">
      <c r="A30" s="29">
        <v>382</v>
      </c>
      <c r="B30" s="29" t="s">
        <v>1883</v>
      </c>
      <c r="C30" s="29" t="s">
        <v>184</v>
      </c>
      <c r="D30" s="26" t="s">
        <v>4533</v>
      </c>
      <c r="E30" s="29" t="s">
        <v>3037</v>
      </c>
      <c r="F30" s="29" t="s">
        <v>31</v>
      </c>
    </row>
    <row r="31" spans="1:6" x14ac:dyDescent="0.2">
      <c r="A31" s="29">
        <v>383</v>
      </c>
      <c r="B31" s="29" t="s">
        <v>1884</v>
      </c>
      <c r="C31" s="29" t="s">
        <v>184</v>
      </c>
      <c r="D31" s="26" t="s">
        <v>4533</v>
      </c>
      <c r="E31" s="29" t="s">
        <v>3038</v>
      </c>
      <c r="F31" s="29" t="s">
        <v>31</v>
      </c>
    </row>
    <row r="32" spans="1:6" x14ac:dyDescent="0.2">
      <c r="A32" s="29">
        <v>888</v>
      </c>
      <c r="B32" s="29" t="s">
        <v>2359</v>
      </c>
      <c r="C32" s="29" t="s">
        <v>184</v>
      </c>
      <c r="D32" s="26" t="s">
        <v>4533</v>
      </c>
      <c r="E32" s="29" t="s">
        <v>3528</v>
      </c>
      <c r="F32" s="29" t="s">
        <v>31</v>
      </c>
    </row>
    <row r="33" spans="1:6" x14ac:dyDescent="0.2">
      <c r="A33" s="29">
        <v>601</v>
      </c>
      <c r="B33" s="29" t="s">
        <v>2087</v>
      </c>
      <c r="C33" s="29" t="s">
        <v>1079</v>
      </c>
      <c r="D33" s="26" t="s">
        <v>4570</v>
      </c>
      <c r="E33" s="29" t="s">
        <v>3248</v>
      </c>
      <c r="F33" s="29" t="s">
        <v>31</v>
      </c>
    </row>
    <row r="34" spans="1:6" x14ac:dyDescent="0.2">
      <c r="A34" s="29">
        <v>384</v>
      </c>
      <c r="B34" s="29" t="s">
        <v>1884</v>
      </c>
      <c r="C34" s="29" t="s">
        <v>1019</v>
      </c>
      <c r="D34" s="26" t="s">
        <v>4534</v>
      </c>
      <c r="E34" s="29" t="s">
        <v>3039</v>
      </c>
      <c r="F34" s="29" t="s">
        <v>31</v>
      </c>
    </row>
    <row r="35" spans="1:6" x14ac:dyDescent="0.2">
      <c r="A35" s="29">
        <v>385</v>
      </c>
      <c r="B35" s="29" t="s">
        <v>1884</v>
      </c>
      <c r="C35" s="29" t="s">
        <v>1019</v>
      </c>
      <c r="D35" s="26" t="s">
        <v>4534</v>
      </c>
      <c r="E35" s="29" t="s">
        <v>3039</v>
      </c>
      <c r="F35" s="29" t="s">
        <v>31</v>
      </c>
    </row>
    <row r="36" spans="1:6" x14ac:dyDescent="0.2">
      <c r="A36" s="29">
        <v>599</v>
      </c>
      <c r="B36" s="29" t="s">
        <v>2085</v>
      </c>
      <c r="C36" s="29" t="s">
        <v>246</v>
      </c>
      <c r="D36" s="26" t="s">
        <v>4568</v>
      </c>
      <c r="E36" s="29" t="s">
        <v>3246</v>
      </c>
      <c r="F36" s="29" t="s">
        <v>31</v>
      </c>
    </row>
    <row r="37" spans="1:6" x14ac:dyDescent="0.2">
      <c r="A37" s="29">
        <v>883</v>
      </c>
      <c r="B37" s="29" t="s">
        <v>2355</v>
      </c>
      <c r="C37" s="29" t="s">
        <v>1292</v>
      </c>
      <c r="D37" s="26" t="s">
        <v>4626</v>
      </c>
      <c r="E37" s="29" t="s">
        <v>3523</v>
      </c>
      <c r="F37" s="29" t="s">
        <v>31</v>
      </c>
    </row>
    <row r="38" spans="1:6" x14ac:dyDescent="0.2">
      <c r="A38" s="29">
        <v>600</v>
      </c>
      <c r="B38" s="29" t="s">
        <v>2086</v>
      </c>
      <c r="C38" s="29" t="s">
        <v>1078</v>
      </c>
      <c r="D38" s="26" t="s">
        <v>4569</v>
      </c>
      <c r="E38" s="29" t="s">
        <v>3247</v>
      </c>
      <c r="F38" s="29" t="s">
        <v>31</v>
      </c>
    </row>
    <row r="39" spans="1:6" x14ac:dyDescent="0.2">
      <c r="A39" s="29">
        <v>884</v>
      </c>
      <c r="B39" s="29" t="s">
        <v>2355</v>
      </c>
      <c r="C39" s="29" t="s">
        <v>1293</v>
      </c>
      <c r="D39" s="26" t="s">
        <v>4627</v>
      </c>
      <c r="E39" s="29" t="s">
        <v>3524</v>
      </c>
      <c r="F39" s="29" t="s">
        <v>31</v>
      </c>
    </row>
    <row r="40" spans="1:6" x14ac:dyDescent="0.2">
      <c r="A40" s="29">
        <v>885</v>
      </c>
      <c r="B40" s="29" t="s">
        <v>2356</v>
      </c>
      <c r="C40" s="29" t="s">
        <v>1294</v>
      </c>
      <c r="D40" s="26" t="s">
        <v>4628</v>
      </c>
      <c r="E40" s="29" t="s">
        <v>3525</v>
      </c>
      <c r="F40" s="29" t="s">
        <v>31</v>
      </c>
    </row>
    <row r="41" spans="1:6" x14ac:dyDescent="0.2">
      <c r="A41" s="29">
        <v>886</v>
      </c>
      <c r="B41" s="29" t="s">
        <v>2357</v>
      </c>
      <c r="C41" s="29" t="s">
        <v>1295</v>
      </c>
      <c r="D41" s="26" t="s">
        <v>4629</v>
      </c>
      <c r="E41" s="29" t="s">
        <v>3526</v>
      </c>
      <c r="F41" s="29" t="s">
        <v>31</v>
      </c>
    </row>
    <row r="42" spans="1:6" x14ac:dyDescent="0.2">
      <c r="A42" s="29">
        <v>7</v>
      </c>
      <c r="B42" s="29" t="s">
        <v>1649</v>
      </c>
      <c r="C42" s="29" t="s">
        <v>674</v>
      </c>
      <c r="D42" s="26" t="s">
        <v>4517</v>
      </c>
      <c r="E42" s="29" t="s">
        <v>2667</v>
      </c>
      <c r="F42" s="29" t="s">
        <v>31</v>
      </c>
    </row>
    <row r="43" spans="1:6" x14ac:dyDescent="0.2">
      <c r="A43" s="29">
        <v>387</v>
      </c>
      <c r="B43" s="29" t="s">
        <v>1886</v>
      </c>
      <c r="C43" s="29" t="s">
        <v>1020</v>
      </c>
      <c r="D43" s="26" t="s">
        <v>4907</v>
      </c>
      <c r="E43" s="29" t="s">
        <v>3041</v>
      </c>
      <c r="F43" s="29" t="s">
        <v>31</v>
      </c>
    </row>
    <row r="44" spans="1:6" x14ac:dyDescent="0.2">
      <c r="A44" s="29">
        <v>388</v>
      </c>
      <c r="B44" s="29" t="s">
        <v>1887</v>
      </c>
      <c r="C44" s="29" t="s">
        <v>1020</v>
      </c>
      <c r="D44" s="26" t="s">
        <v>4907</v>
      </c>
      <c r="E44" s="29" t="s">
        <v>3042</v>
      </c>
      <c r="F44" s="29" t="s">
        <v>31</v>
      </c>
    </row>
    <row r="45" spans="1:6" x14ac:dyDescent="0.2">
      <c r="A45" s="29">
        <v>386</v>
      </c>
      <c r="B45" s="29" t="s">
        <v>1885</v>
      </c>
      <c r="C45" s="29" t="s">
        <v>338</v>
      </c>
      <c r="D45" s="26" t="s">
        <v>4535</v>
      </c>
      <c r="E45" s="29" t="s">
        <v>3040</v>
      </c>
      <c r="F45" s="29" t="s">
        <v>31</v>
      </c>
    </row>
    <row r="46" spans="1:6" x14ac:dyDescent="0.2">
      <c r="A46" s="29">
        <v>1213</v>
      </c>
      <c r="B46" s="29" t="s">
        <v>6359</v>
      </c>
      <c r="C46" s="29" t="s">
        <v>6030</v>
      </c>
      <c r="D46" s="26" t="s">
        <v>6360</v>
      </c>
      <c r="E46" s="29" t="s">
        <v>6361</v>
      </c>
      <c r="F46" s="29" t="s">
        <v>31</v>
      </c>
    </row>
    <row r="47" spans="1:6" x14ac:dyDescent="0.2">
      <c r="A47" s="29">
        <v>1214</v>
      </c>
      <c r="B47" s="29" t="s">
        <v>6359</v>
      </c>
      <c r="C47" s="29" t="s">
        <v>6030</v>
      </c>
      <c r="D47" s="26" t="s">
        <v>6360</v>
      </c>
      <c r="E47" s="29" t="s">
        <v>6361</v>
      </c>
      <c r="F47" s="29" t="s">
        <v>31</v>
      </c>
    </row>
    <row r="48" spans="1:6" x14ac:dyDescent="0.2">
      <c r="A48" s="29">
        <v>889</v>
      </c>
      <c r="B48" s="29" t="s">
        <v>2360</v>
      </c>
      <c r="C48" s="29" t="s">
        <v>1297</v>
      </c>
      <c r="D48" s="26" t="s">
        <v>4630</v>
      </c>
      <c r="E48" s="29" t="s">
        <v>3529</v>
      </c>
      <c r="F48" s="29" t="s">
        <v>31</v>
      </c>
    </row>
    <row r="49" spans="1:6" x14ac:dyDescent="0.2">
      <c r="A49" s="29">
        <v>609</v>
      </c>
      <c r="B49" s="29" t="s">
        <v>2095</v>
      </c>
      <c r="C49" s="29" t="s">
        <v>1085</v>
      </c>
      <c r="D49" s="26" t="s">
        <v>5024</v>
      </c>
      <c r="E49" s="29" t="s">
        <v>3256</v>
      </c>
      <c r="F49" s="29" t="s">
        <v>31</v>
      </c>
    </row>
    <row r="50" spans="1:6" x14ac:dyDescent="0.2">
      <c r="A50" s="29">
        <v>8</v>
      </c>
      <c r="B50" s="29" t="s">
        <v>1650</v>
      </c>
      <c r="C50" s="29" t="s">
        <v>943</v>
      </c>
      <c r="D50" s="26" t="s">
        <v>4700</v>
      </c>
      <c r="E50" s="29" t="s">
        <v>2668</v>
      </c>
      <c r="F50" s="29" t="s">
        <v>31</v>
      </c>
    </row>
    <row r="51" spans="1:6" x14ac:dyDescent="0.2">
      <c r="A51" s="29">
        <v>9</v>
      </c>
      <c r="B51" s="29" t="s">
        <v>1651</v>
      </c>
      <c r="C51" s="29" t="s">
        <v>944</v>
      </c>
      <c r="D51" s="26" t="s">
        <v>4700</v>
      </c>
      <c r="E51" s="29" t="s">
        <v>2669</v>
      </c>
      <c r="F51" s="29" t="s">
        <v>31</v>
      </c>
    </row>
    <row r="52" spans="1:6" x14ac:dyDescent="0.2">
      <c r="A52" s="29">
        <v>1215</v>
      </c>
      <c r="B52" s="29" t="s">
        <v>6362</v>
      </c>
      <c r="C52" s="29" t="s">
        <v>6010</v>
      </c>
      <c r="D52" s="26" t="s">
        <v>6010</v>
      </c>
      <c r="E52" s="29" t="s">
        <v>6363</v>
      </c>
      <c r="F52" s="29" t="s">
        <v>31</v>
      </c>
    </row>
    <row r="53" spans="1:6" x14ac:dyDescent="0.2">
      <c r="A53" s="29">
        <v>611</v>
      </c>
      <c r="B53" s="29" t="s">
        <v>2096</v>
      </c>
      <c r="C53" s="29" t="s">
        <v>1086</v>
      </c>
      <c r="D53" s="26" t="s">
        <v>4571</v>
      </c>
      <c r="E53" s="29" t="s">
        <v>3258</v>
      </c>
      <c r="F53" s="29" t="s">
        <v>31</v>
      </c>
    </row>
    <row r="54" spans="1:6" x14ac:dyDescent="0.2">
      <c r="A54" s="29">
        <v>10</v>
      </c>
      <c r="B54" s="31" t="s">
        <v>509</v>
      </c>
      <c r="C54" s="29" t="s">
        <v>265</v>
      </c>
      <c r="D54" s="26" t="s">
        <v>4518</v>
      </c>
      <c r="E54" s="29" t="s">
        <v>2670</v>
      </c>
      <c r="F54" s="29" t="s">
        <v>31</v>
      </c>
    </row>
    <row r="55" spans="1:6" x14ac:dyDescent="0.2">
      <c r="A55" s="29">
        <v>610</v>
      </c>
      <c r="B55" s="29" t="s">
        <v>510</v>
      </c>
      <c r="C55" s="29" t="s">
        <v>182</v>
      </c>
      <c r="D55" s="26" t="s">
        <v>182</v>
      </c>
      <c r="E55" s="29" t="s">
        <v>3257</v>
      </c>
      <c r="F55" s="29" t="s">
        <v>31</v>
      </c>
    </row>
    <row r="56" spans="1:6" x14ac:dyDescent="0.2">
      <c r="A56" s="29">
        <v>613</v>
      </c>
      <c r="B56" s="29" t="s">
        <v>2098</v>
      </c>
      <c r="C56" s="29" t="s">
        <v>8</v>
      </c>
      <c r="D56" s="26" t="s">
        <v>4572</v>
      </c>
      <c r="E56" s="29" t="s">
        <v>3260</v>
      </c>
      <c r="F56" s="29" t="s">
        <v>31</v>
      </c>
    </row>
    <row r="57" spans="1:6" x14ac:dyDescent="0.2">
      <c r="A57" s="29">
        <v>890</v>
      </c>
      <c r="B57" s="29" t="s">
        <v>2361</v>
      </c>
      <c r="C57" s="29" t="s">
        <v>1298</v>
      </c>
      <c r="D57" s="26" t="s">
        <v>4631</v>
      </c>
      <c r="E57" s="29" t="s">
        <v>3530</v>
      </c>
      <c r="F57" s="29" t="s">
        <v>31</v>
      </c>
    </row>
    <row r="58" spans="1:6" x14ac:dyDescent="0.2">
      <c r="A58" s="29">
        <v>891</v>
      </c>
      <c r="B58" s="29" t="s">
        <v>2362</v>
      </c>
      <c r="C58" s="29" t="s">
        <v>1298</v>
      </c>
      <c r="D58" s="26" t="s">
        <v>4631</v>
      </c>
      <c r="E58" s="29" t="s">
        <v>3531</v>
      </c>
      <c r="F58" s="29" t="s">
        <v>31</v>
      </c>
    </row>
    <row r="59" spans="1:6" x14ac:dyDescent="0.2">
      <c r="A59" s="29">
        <v>892</v>
      </c>
      <c r="B59" s="29" t="s">
        <v>2363</v>
      </c>
      <c r="C59" s="29" t="s">
        <v>1299</v>
      </c>
      <c r="D59" s="26" t="s">
        <v>4632</v>
      </c>
      <c r="E59" s="29" t="s">
        <v>3532</v>
      </c>
      <c r="F59" s="29" t="s">
        <v>31</v>
      </c>
    </row>
    <row r="60" spans="1:6" x14ac:dyDescent="0.2">
      <c r="A60" s="29">
        <v>893</v>
      </c>
      <c r="B60" s="29" t="s">
        <v>2364</v>
      </c>
      <c r="C60" s="29" t="s">
        <v>1300</v>
      </c>
      <c r="D60" s="26" t="s">
        <v>5204</v>
      </c>
      <c r="E60" s="29" t="s">
        <v>3533</v>
      </c>
      <c r="F60" s="29" t="s">
        <v>31</v>
      </c>
    </row>
    <row r="61" spans="1:6" x14ac:dyDescent="0.2">
      <c r="A61" s="29">
        <v>11</v>
      </c>
      <c r="B61" s="29" t="s">
        <v>511</v>
      </c>
      <c r="C61" s="29" t="s">
        <v>188</v>
      </c>
      <c r="D61" s="26" t="s">
        <v>4701</v>
      </c>
      <c r="E61" s="29" t="s">
        <v>2671</v>
      </c>
      <c r="F61" s="29" t="s">
        <v>31</v>
      </c>
    </row>
    <row r="62" spans="1:6" x14ac:dyDescent="0.2">
      <c r="A62" s="29">
        <v>65</v>
      </c>
      <c r="B62" s="29" t="s">
        <v>1681</v>
      </c>
      <c r="C62" s="29" t="s">
        <v>188</v>
      </c>
      <c r="D62" s="26" t="s">
        <v>4701</v>
      </c>
      <c r="E62" s="29" t="s">
        <v>2723</v>
      </c>
      <c r="F62" s="29" t="s">
        <v>31</v>
      </c>
    </row>
    <row r="63" spans="1:6" x14ac:dyDescent="0.2">
      <c r="A63" s="29">
        <v>12</v>
      </c>
      <c r="B63" s="31" t="s">
        <v>1652</v>
      </c>
      <c r="C63" s="29" t="s">
        <v>945</v>
      </c>
      <c r="D63" s="26" t="s">
        <v>4701</v>
      </c>
      <c r="E63" s="29" t="s">
        <v>2672</v>
      </c>
      <c r="F63" s="29" t="s">
        <v>31</v>
      </c>
    </row>
    <row r="64" spans="1:6" x14ac:dyDescent="0.2">
      <c r="A64" s="29">
        <v>13</v>
      </c>
      <c r="B64" s="29" t="s">
        <v>1653</v>
      </c>
      <c r="C64" s="29" t="s">
        <v>945</v>
      </c>
      <c r="D64" s="26" t="s">
        <v>4701</v>
      </c>
      <c r="E64" s="29" t="s">
        <v>2673</v>
      </c>
      <c r="F64" s="29" t="s">
        <v>31</v>
      </c>
    </row>
    <row r="65" spans="1:6" x14ac:dyDescent="0.2">
      <c r="A65" s="29">
        <v>14</v>
      </c>
      <c r="B65" s="31" t="s">
        <v>1654</v>
      </c>
      <c r="C65" s="29" t="s">
        <v>115</v>
      </c>
      <c r="D65" s="26" t="s">
        <v>4702</v>
      </c>
      <c r="E65" s="29" t="s">
        <v>2674</v>
      </c>
      <c r="F65" s="29" t="s">
        <v>31</v>
      </c>
    </row>
    <row r="66" spans="1:6" x14ac:dyDescent="0.2">
      <c r="A66" s="29">
        <v>895</v>
      </c>
      <c r="B66" s="29" t="s">
        <v>2366</v>
      </c>
      <c r="C66" s="29" t="s">
        <v>1302</v>
      </c>
      <c r="D66" s="26" t="s">
        <v>5205</v>
      </c>
      <c r="E66" s="29" t="s">
        <v>3535</v>
      </c>
      <c r="F66" s="29" t="s">
        <v>31</v>
      </c>
    </row>
    <row r="67" spans="1:6" x14ac:dyDescent="0.2">
      <c r="A67" s="29">
        <v>896</v>
      </c>
      <c r="B67" s="29" t="s">
        <v>2367</v>
      </c>
      <c r="C67" s="29" t="s">
        <v>1302</v>
      </c>
      <c r="D67" s="26" t="s">
        <v>5205</v>
      </c>
      <c r="E67" s="29" t="s">
        <v>3536</v>
      </c>
      <c r="F67" s="29" t="s">
        <v>31</v>
      </c>
    </row>
    <row r="68" spans="1:6" x14ac:dyDescent="0.2">
      <c r="A68" s="29">
        <v>894</v>
      </c>
      <c r="B68" s="29" t="s">
        <v>2365</v>
      </c>
      <c r="C68" s="29" t="s">
        <v>1301</v>
      </c>
      <c r="D68" s="26" t="s">
        <v>5205</v>
      </c>
      <c r="E68" s="29" t="s">
        <v>3534</v>
      </c>
      <c r="F68" s="29" t="s">
        <v>31</v>
      </c>
    </row>
    <row r="69" spans="1:6" x14ac:dyDescent="0.2">
      <c r="A69" s="29">
        <v>612</v>
      </c>
      <c r="B69" s="29" t="s">
        <v>2097</v>
      </c>
      <c r="C69" s="29" t="s">
        <v>1087</v>
      </c>
      <c r="D69" s="26" t="s">
        <v>5025</v>
      </c>
      <c r="E69" s="29" t="s">
        <v>3259</v>
      </c>
      <c r="F69" s="29" t="s">
        <v>31</v>
      </c>
    </row>
    <row r="70" spans="1:6" x14ac:dyDescent="0.2">
      <c r="A70" s="29">
        <v>616</v>
      </c>
      <c r="B70" s="29" t="s">
        <v>2099</v>
      </c>
      <c r="C70" s="29" t="s">
        <v>1088</v>
      </c>
      <c r="D70" s="26" t="s">
        <v>5027</v>
      </c>
      <c r="E70" s="29" t="s">
        <v>3263</v>
      </c>
      <c r="F70" s="29" t="s">
        <v>31</v>
      </c>
    </row>
    <row r="71" spans="1:6" x14ac:dyDescent="0.2">
      <c r="A71" s="29">
        <v>898</v>
      </c>
      <c r="B71" s="29" t="s">
        <v>2369</v>
      </c>
      <c r="C71" s="29" t="s">
        <v>1304</v>
      </c>
      <c r="D71" s="26" t="s">
        <v>5207</v>
      </c>
      <c r="E71" s="29" t="s">
        <v>3538</v>
      </c>
      <c r="F71" s="29" t="s">
        <v>31</v>
      </c>
    </row>
    <row r="72" spans="1:6" x14ac:dyDescent="0.2">
      <c r="A72" s="29">
        <v>1216</v>
      </c>
      <c r="B72" s="29" t="s">
        <v>6364</v>
      </c>
      <c r="C72" s="29" t="s">
        <v>6078</v>
      </c>
      <c r="D72" s="26" t="s">
        <v>6078</v>
      </c>
      <c r="E72" s="29" t="s">
        <v>6365</v>
      </c>
      <c r="F72" s="29" t="s">
        <v>31</v>
      </c>
    </row>
    <row r="73" spans="1:6" x14ac:dyDescent="0.2">
      <c r="A73" s="29">
        <v>1217</v>
      </c>
      <c r="B73" s="29" t="s">
        <v>6364</v>
      </c>
      <c r="C73" s="29" t="s">
        <v>6078</v>
      </c>
      <c r="D73" s="26" t="s">
        <v>6078</v>
      </c>
      <c r="E73" s="29" t="s">
        <v>6365</v>
      </c>
      <c r="F73" s="29" t="s">
        <v>31</v>
      </c>
    </row>
    <row r="74" spans="1:6" x14ac:dyDescent="0.2">
      <c r="A74" s="29">
        <v>614</v>
      </c>
      <c r="B74" s="29" t="s">
        <v>512</v>
      </c>
      <c r="C74" s="29" t="s">
        <v>156</v>
      </c>
      <c r="D74" s="26" t="s">
        <v>5026</v>
      </c>
      <c r="E74" s="29" t="s">
        <v>3261</v>
      </c>
      <c r="F74" s="29" t="s">
        <v>31</v>
      </c>
    </row>
    <row r="75" spans="1:6" x14ac:dyDescent="0.2">
      <c r="A75" s="29">
        <v>1218</v>
      </c>
      <c r="B75" s="29" t="s">
        <v>6366</v>
      </c>
      <c r="C75" s="29" t="s">
        <v>6056</v>
      </c>
      <c r="D75" s="26" t="s">
        <v>6056</v>
      </c>
      <c r="E75" s="29" t="s">
        <v>6367</v>
      </c>
      <c r="F75" s="29" t="s">
        <v>31</v>
      </c>
    </row>
    <row r="76" spans="1:6" x14ac:dyDescent="0.2">
      <c r="A76" s="29">
        <v>1219</v>
      </c>
      <c r="B76" s="29" t="s">
        <v>6366</v>
      </c>
      <c r="C76" s="29" t="s">
        <v>6056</v>
      </c>
      <c r="D76" s="26" t="s">
        <v>6056</v>
      </c>
      <c r="E76" s="29" t="s">
        <v>6367</v>
      </c>
      <c r="F76" s="29" t="s">
        <v>31</v>
      </c>
    </row>
    <row r="77" spans="1:6" x14ac:dyDescent="0.2">
      <c r="A77" s="29">
        <v>389</v>
      </c>
      <c r="B77" s="29" t="s">
        <v>1888</v>
      </c>
      <c r="C77" s="29" t="s">
        <v>1021</v>
      </c>
      <c r="D77" s="26" t="s">
        <v>4908</v>
      </c>
      <c r="E77" s="29" t="s">
        <v>3043</v>
      </c>
      <c r="F77" s="29" t="s">
        <v>31</v>
      </c>
    </row>
    <row r="78" spans="1:6" x14ac:dyDescent="0.2">
      <c r="A78" s="29">
        <v>390</v>
      </c>
      <c r="B78" s="29" t="s">
        <v>1889</v>
      </c>
      <c r="C78" s="29" t="s">
        <v>1021</v>
      </c>
      <c r="D78" s="26" t="s">
        <v>4908</v>
      </c>
      <c r="E78" s="29" t="s">
        <v>3044</v>
      </c>
      <c r="F78" s="29" t="s">
        <v>31</v>
      </c>
    </row>
    <row r="79" spans="1:6" x14ac:dyDescent="0.2">
      <c r="A79" s="29">
        <v>899</v>
      </c>
      <c r="B79" s="29" t="s">
        <v>2370</v>
      </c>
      <c r="C79" s="29" t="s">
        <v>1305</v>
      </c>
      <c r="D79" s="26" t="s">
        <v>5208</v>
      </c>
      <c r="E79" s="29" t="s">
        <v>3539</v>
      </c>
      <c r="F79" s="29" t="s">
        <v>31</v>
      </c>
    </row>
    <row r="80" spans="1:6" x14ac:dyDescent="0.2">
      <c r="A80" s="29">
        <v>1220</v>
      </c>
      <c r="B80" s="29" t="s">
        <v>6368</v>
      </c>
      <c r="C80" s="29" t="s">
        <v>6049</v>
      </c>
      <c r="D80" s="26" t="s">
        <v>6049</v>
      </c>
      <c r="E80" s="29" t="s">
        <v>6369</v>
      </c>
      <c r="F80" s="29" t="s">
        <v>31</v>
      </c>
    </row>
    <row r="81" spans="1:6" x14ac:dyDescent="0.2">
      <c r="A81" s="29">
        <v>1221</v>
      </c>
      <c r="B81" s="29" t="s">
        <v>6368</v>
      </c>
      <c r="C81" s="29" t="s">
        <v>6049</v>
      </c>
      <c r="D81" s="26" t="s">
        <v>6049</v>
      </c>
      <c r="E81" s="29" t="s">
        <v>6369</v>
      </c>
      <c r="F81" s="29" t="s">
        <v>31</v>
      </c>
    </row>
    <row r="82" spans="1:6" x14ac:dyDescent="0.2">
      <c r="A82" s="29">
        <v>897</v>
      </c>
      <c r="B82" s="29" t="s">
        <v>2368</v>
      </c>
      <c r="C82" s="29" t="s">
        <v>1303</v>
      </c>
      <c r="D82" s="26" t="s">
        <v>5206</v>
      </c>
      <c r="E82" s="29" t="s">
        <v>3537</v>
      </c>
      <c r="F82" s="29" t="s">
        <v>31</v>
      </c>
    </row>
    <row r="83" spans="1:6" x14ac:dyDescent="0.2">
      <c r="A83" s="29">
        <v>1222</v>
      </c>
      <c r="B83" s="29" t="s">
        <v>6370</v>
      </c>
      <c r="C83" s="29" t="s">
        <v>6057</v>
      </c>
      <c r="D83" s="26" t="s">
        <v>6057</v>
      </c>
      <c r="E83" s="29" t="s">
        <v>6371</v>
      </c>
      <c r="F83" s="29" t="s">
        <v>31</v>
      </c>
    </row>
    <row r="84" spans="1:6" x14ac:dyDescent="0.2">
      <c r="A84" s="29">
        <v>1223</v>
      </c>
      <c r="B84" s="29" t="s">
        <v>6370</v>
      </c>
      <c r="C84" s="29" t="s">
        <v>6057</v>
      </c>
      <c r="D84" s="26" t="s">
        <v>6057</v>
      </c>
      <c r="E84" s="29" t="s">
        <v>6371</v>
      </c>
      <c r="F84" s="29" t="s">
        <v>31</v>
      </c>
    </row>
    <row r="85" spans="1:6" x14ac:dyDescent="0.2">
      <c r="A85" s="29">
        <v>391</v>
      </c>
      <c r="B85" s="29" t="s">
        <v>1890</v>
      </c>
      <c r="C85" s="29" t="s">
        <v>339</v>
      </c>
      <c r="D85" s="26" t="s">
        <v>4536</v>
      </c>
      <c r="E85" s="29" t="s">
        <v>3045</v>
      </c>
      <c r="F85" s="29" t="s">
        <v>31</v>
      </c>
    </row>
    <row r="86" spans="1:6" x14ac:dyDescent="0.2">
      <c r="A86" s="29">
        <v>15</v>
      </c>
      <c r="B86" s="29" t="s">
        <v>513</v>
      </c>
      <c r="C86" s="29" t="s">
        <v>267</v>
      </c>
      <c r="D86" s="26" t="s">
        <v>4519</v>
      </c>
      <c r="E86" s="29" t="s">
        <v>2675</v>
      </c>
      <c r="F86" s="29" t="s">
        <v>31</v>
      </c>
    </row>
    <row r="87" spans="1:6" x14ac:dyDescent="0.2">
      <c r="A87" s="29">
        <v>900</v>
      </c>
      <c r="B87" s="29" t="s">
        <v>2371</v>
      </c>
      <c r="C87" s="29" t="s">
        <v>3766</v>
      </c>
      <c r="D87" s="26" t="s">
        <v>4909</v>
      </c>
      <c r="E87" s="29" t="s">
        <v>3931</v>
      </c>
      <c r="F87" s="29" t="s">
        <v>31</v>
      </c>
    </row>
    <row r="88" spans="1:6" x14ac:dyDescent="0.2">
      <c r="A88" s="29">
        <v>901</v>
      </c>
      <c r="B88" s="29" t="s">
        <v>2372</v>
      </c>
      <c r="C88" s="29" t="s">
        <v>3766</v>
      </c>
      <c r="D88" s="26" t="s">
        <v>4909</v>
      </c>
      <c r="E88" s="29" t="s">
        <v>3932</v>
      </c>
      <c r="F88" s="29" t="s">
        <v>31</v>
      </c>
    </row>
    <row r="89" spans="1:6" x14ac:dyDescent="0.2">
      <c r="A89" s="29">
        <v>902</v>
      </c>
      <c r="B89" s="29" t="s">
        <v>2373</v>
      </c>
      <c r="C89" s="29" t="s">
        <v>3766</v>
      </c>
      <c r="D89" s="26" t="s">
        <v>4909</v>
      </c>
      <c r="E89" s="29" t="s">
        <v>3933</v>
      </c>
      <c r="F89" s="29" t="s">
        <v>31</v>
      </c>
    </row>
    <row r="90" spans="1:6" x14ac:dyDescent="0.2">
      <c r="A90" s="29">
        <v>392</v>
      </c>
      <c r="B90" s="29" t="s">
        <v>1891</v>
      </c>
      <c r="C90" s="29" t="s">
        <v>340</v>
      </c>
      <c r="D90" s="26" t="s">
        <v>4909</v>
      </c>
      <c r="E90" s="29" t="s">
        <v>3046</v>
      </c>
      <c r="F90" s="29" t="s">
        <v>31</v>
      </c>
    </row>
    <row r="91" spans="1:6" x14ac:dyDescent="0.2">
      <c r="A91" s="29">
        <v>16</v>
      </c>
      <c r="B91" s="29" t="s">
        <v>514</v>
      </c>
      <c r="C91" s="29" t="s">
        <v>266</v>
      </c>
      <c r="D91" s="26" t="s">
        <v>4703</v>
      </c>
      <c r="E91" s="29" t="s">
        <v>2676</v>
      </c>
      <c r="F91" s="29" t="s">
        <v>31</v>
      </c>
    </row>
    <row r="92" spans="1:6" x14ac:dyDescent="0.2">
      <c r="A92" s="29">
        <v>17</v>
      </c>
      <c r="B92" s="29" t="s">
        <v>515</v>
      </c>
      <c r="C92" s="29" t="s">
        <v>268</v>
      </c>
      <c r="D92" s="26" t="s">
        <v>4704</v>
      </c>
      <c r="E92" s="29" t="s">
        <v>2677</v>
      </c>
      <c r="F92" s="29" t="s">
        <v>31</v>
      </c>
    </row>
    <row r="93" spans="1:6" x14ac:dyDescent="0.2">
      <c r="A93" s="29">
        <v>18</v>
      </c>
      <c r="B93" s="29" t="s">
        <v>516</v>
      </c>
      <c r="C93" s="29" t="s">
        <v>269</v>
      </c>
      <c r="D93" s="26" t="s">
        <v>4705</v>
      </c>
      <c r="E93" s="29" t="s">
        <v>2678</v>
      </c>
      <c r="F93" s="29" t="s">
        <v>31</v>
      </c>
    </row>
    <row r="94" spans="1:6" x14ac:dyDescent="0.2">
      <c r="A94" s="29">
        <v>19</v>
      </c>
      <c r="B94" s="29" t="s">
        <v>1655</v>
      </c>
      <c r="C94" s="29" t="s">
        <v>269</v>
      </c>
      <c r="D94" s="26" t="s">
        <v>4705</v>
      </c>
      <c r="E94" s="29" t="s">
        <v>2679</v>
      </c>
      <c r="F94" s="29" t="s">
        <v>31</v>
      </c>
    </row>
    <row r="95" spans="1:6" x14ac:dyDescent="0.2">
      <c r="A95" s="29">
        <v>615</v>
      </c>
      <c r="B95" s="29" t="s">
        <v>517</v>
      </c>
      <c r="C95" s="29" t="s">
        <v>244</v>
      </c>
      <c r="D95" s="26" t="s">
        <v>4573</v>
      </c>
      <c r="E95" s="29" t="s">
        <v>3262</v>
      </c>
      <c r="F95" s="29" t="s">
        <v>31</v>
      </c>
    </row>
    <row r="96" spans="1:6" x14ac:dyDescent="0.2">
      <c r="A96" s="29"/>
      <c r="B96" s="29" t="s">
        <v>5997</v>
      </c>
      <c r="C96" s="29" t="s">
        <v>5998</v>
      </c>
      <c r="D96" s="26" t="s">
        <v>5997</v>
      </c>
      <c r="E96" s="29" t="s">
        <v>5997</v>
      </c>
      <c r="F96" s="29" t="s">
        <v>31</v>
      </c>
    </row>
    <row r="97" spans="1:6" x14ac:dyDescent="0.2">
      <c r="A97" s="29"/>
      <c r="B97" s="29" t="s">
        <v>5997</v>
      </c>
      <c r="C97" s="29" t="s">
        <v>247</v>
      </c>
      <c r="D97" s="26" t="s">
        <v>5997</v>
      </c>
      <c r="E97" s="29" t="s">
        <v>5997</v>
      </c>
      <c r="F97" s="29" t="s">
        <v>31</v>
      </c>
    </row>
    <row r="98" spans="1:6" x14ac:dyDescent="0.2">
      <c r="A98" s="29"/>
      <c r="B98" s="29" t="s">
        <v>5997</v>
      </c>
      <c r="C98" s="29" t="s">
        <v>248</v>
      </c>
      <c r="D98" s="26" t="s">
        <v>5997</v>
      </c>
      <c r="E98" s="29" t="s">
        <v>5997</v>
      </c>
      <c r="F98" s="29" t="s">
        <v>31</v>
      </c>
    </row>
    <row r="99" spans="1:6" x14ac:dyDescent="0.2">
      <c r="A99" s="29"/>
      <c r="B99" s="29" t="s">
        <v>5997</v>
      </c>
      <c r="C99" s="29" t="s">
        <v>249</v>
      </c>
      <c r="D99" s="26" t="s">
        <v>5997</v>
      </c>
      <c r="E99" s="29" t="s">
        <v>5997</v>
      </c>
      <c r="F99" s="29" t="s">
        <v>31</v>
      </c>
    </row>
    <row r="100" spans="1:6" x14ac:dyDescent="0.2">
      <c r="A100" s="29">
        <v>67</v>
      </c>
      <c r="B100" s="29" t="s">
        <v>1683</v>
      </c>
      <c r="C100" s="29" t="s">
        <v>965</v>
      </c>
      <c r="D100" s="26" t="s">
        <v>4738</v>
      </c>
      <c r="E100" s="29" t="s">
        <v>2725</v>
      </c>
      <c r="F100" s="29" t="s">
        <v>31</v>
      </c>
    </row>
    <row r="101" spans="1:6" x14ac:dyDescent="0.2">
      <c r="A101" s="29">
        <v>74</v>
      </c>
      <c r="B101" s="29" t="s">
        <v>1688</v>
      </c>
      <c r="C101" s="29" t="s">
        <v>967</v>
      </c>
      <c r="D101" s="26" t="s">
        <v>4743</v>
      </c>
      <c r="E101" s="29" t="s">
        <v>2732</v>
      </c>
      <c r="F101" s="29" t="s">
        <v>31</v>
      </c>
    </row>
    <row r="102" spans="1:6" x14ac:dyDescent="0.2">
      <c r="A102" s="29">
        <v>627</v>
      </c>
      <c r="B102" s="29" t="s">
        <v>2110</v>
      </c>
      <c r="C102" s="29" t="s">
        <v>1096</v>
      </c>
      <c r="D102" s="26" t="s">
        <v>5032</v>
      </c>
      <c r="E102" s="29" t="s">
        <v>3274</v>
      </c>
      <c r="F102" s="29" t="s">
        <v>31</v>
      </c>
    </row>
    <row r="103" spans="1:6" x14ac:dyDescent="0.2">
      <c r="A103" s="29">
        <v>628</v>
      </c>
      <c r="B103" s="29" t="s">
        <v>2111</v>
      </c>
      <c r="C103" s="29" t="s">
        <v>1097</v>
      </c>
      <c r="D103" s="26" t="s">
        <v>5033</v>
      </c>
      <c r="E103" s="29" t="s">
        <v>3275</v>
      </c>
      <c r="F103" s="29" t="s">
        <v>31</v>
      </c>
    </row>
    <row r="104" spans="1:6" x14ac:dyDescent="0.2">
      <c r="A104" s="29">
        <v>916</v>
      </c>
      <c r="B104" s="29" t="s">
        <v>2374</v>
      </c>
      <c r="C104" s="29" t="s">
        <v>1309</v>
      </c>
      <c r="D104" s="26" t="s">
        <v>5216</v>
      </c>
      <c r="E104" s="29" t="s">
        <v>3543</v>
      </c>
      <c r="F104" s="29" t="s">
        <v>31</v>
      </c>
    </row>
    <row r="105" spans="1:6" x14ac:dyDescent="0.2">
      <c r="A105" s="29">
        <v>904</v>
      </c>
      <c r="B105" s="29" t="s">
        <v>2375</v>
      </c>
      <c r="C105" s="29" t="s">
        <v>3740</v>
      </c>
      <c r="D105" s="26" t="s">
        <v>5209</v>
      </c>
      <c r="E105" s="29" t="s">
        <v>3902</v>
      </c>
      <c r="F105" s="29" t="s">
        <v>31</v>
      </c>
    </row>
    <row r="106" spans="1:6" x14ac:dyDescent="0.2">
      <c r="A106" s="29">
        <v>903</v>
      </c>
      <c r="B106" s="29" t="s">
        <v>2374</v>
      </c>
      <c r="C106" s="29" t="s">
        <v>1306</v>
      </c>
      <c r="D106" s="26" t="s">
        <v>4633</v>
      </c>
      <c r="E106" s="29" t="s">
        <v>3540</v>
      </c>
      <c r="F106" s="29" t="s">
        <v>31</v>
      </c>
    </row>
    <row r="107" spans="1:6" x14ac:dyDescent="0.2">
      <c r="A107" s="29">
        <v>1224</v>
      </c>
      <c r="B107" s="29" t="s">
        <v>6372</v>
      </c>
      <c r="C107" s="29" t="s">
        <v>1306</v>
      </c>
      <c r="D107" s="26" t="s">
        <v>1306</v>
      </c>
      <c r="E107" s="29" t="s">
        <v>6373</v>
      </c>
      <c r="F107" s="29" t="s">
        <v>31</v>
      </c>
    </row>
    <row r="108" spans="1:6" x14ac:dyDescent="0.2">
      <c r="A108" s="29">
        <v>1225</v>
      </c>
      <c r="B108" s="29" t="s">
        <v>6374</v>
      </c>
      <c r="C108" s="29" t="s">
        <v>1306</v>
      </c>
      <c r="D108" s="26" t="s">
        <v>1306</v>
      </c>
      <c r="E108" s="29" t="s">
        <v>6375</v>
      </c>
      <c r="F108" s="29" t="s">
        <v>31</v>
      </c>
    </row>
    <row r="109" spans="1:6" x14ac:dyDescent="0.2">
      <c r="A109" s="29">
        <v>1226</v>
      </c>
      <c r="B109" s="29" t="s">
        <v>6372</v>
      </c>
      <c r="C109" s="29" t="s">
        <v>1306</v>
      </c>
      <c r="D109" s="26" t="s">
        <v>1306</v>
      </c>
      <c r="E109" s="29" t="s">
        <v>6373</v>
      </c>
      <c r="F109" s="29" t="s">
        <v>31</v>
      </c>
    </row>
    <row r="110" spans="1:6" x14ac:dyDescent="0.2">
      <c r="A110" s="29">
        <v>1227</v>
      </c>
      <c r="B110" s="29" t="s">
        <v>6374</v>
      </c>
      <c r="C110" s="29" t="s">
        <v>1306</v>
      </c>
      <c r="D110" s="26" t="s">
        <v>1306</v>
      </c>
      <c r="E110" s="29" t="s">
        <v>6375</v>
      </c>
      <c r="F110" s="29" t="s">
        <v>31</v>
      </c>
    </row>
    <row r="111" spans="1:6" x14ac:dyDescent="0.2">
      <c r="A111" s="29">
        <v>905</v>
      </c>
      <c r="B111" s="29" t="s">
        <v>2376</v>
      </c>
      <c r="C111" s="29" t="s">
        <v>3741</v>
      </c>
      <c r="D111" s="26" t="s">
        <v>4633</v>
      </c>
      <c r="E111" s="29" t="s">
        <v>3903</v>
      </c>
      <c r="F111" s="29" t="s">
        <v>31</v>
      </c>
    </row>
    <row r="112" spans="1:6" x14ac:dyDescent="0.2">
      <c r="A112" s="29">
        <v>907</v>
      </c>
      <c r="B112" s="29" t="s">
        <v>2378</v>
      </c>
      <c r="C112" s="29" t="s">
        <v>3743</v>
      </c>
      <c r="D112" s="26" t="s">
        <v>4634</v>
      </c>
      <c r="E112" s="29" t="s">
        <v>3905</v>
      </c>
      <c r="F112" s="29" t="s">
        <v>31</v>
      </c>
    </row>
    <row r="113" spans="1:6" x14ac:dyDescent="0.2">
      <c r="A113" s="29">
        <v>908</v>
      </c>
      <c r="B113" s="29" t="s">
        <v>2378</v>
      </c>
      <c r="C113" s="29" t="s">
        <v>3744</v>
      </c>
      <c r="D113" s="26" t="s">
        <v>4635</v>
      </c>
      <c r="E113" s="29" t="s">
        <v>3906</v>
      </c>
      <c r="F113" s="29" t="s">
        <v>31</v>
      </c>
    </row>
    <row r="114" spans="1:6" x14ac:dyDescent="0.2">
      <c r="A114" s="29">
        <v>909</v>
      </c>
      <c r="B114" s="29" t="s">
        <v>2378</v>
      </c>
      <c r="C114" s="29" t="s">
        <v>3745</v>
      </c>
      <c r="D114" s="26" t="s">
        <v>4636</v>
      </c>
      <c r="E114" s="29" t="s">
        <v>3907</v>
      </c>
      <c r="F114" s="29" t="s">
        <v>31</v>
      </c>
    </row>
    <row r="115" spans="1:6" x14ac:dyDescent="0.2">
      <c r="A115" s="29">
        <v>910</v>
      </c>
      <c r="B115" s="29" t="s">
        <v>2378</v>
      </c>
      <c r="C115" s="29" t="s">
        <v>3746</v>
      </c>
      <c r="D115" s="26" t="s">
        <v>4637</v>
      </c>
      <c r="E115" s="29" t="s">
        <v>3908</v>
      </c>
      <c r="F115" s="29" t="s">
        <v>31</v>
      </c>
    </row>
    <row r="116" spans="1:6" x14ac:dyDescent="0.2">
      <c r="A116" s="29">
        <v>914</v>
      </c>
      <c r="B116" s="29" t="s">
        <v>2382</v>
      </c>
      <c r="C116" s="29" t="s">
        <v>1308</v>
      </c>
      <c r="D116" s="26" t="s">
        <v>5214</v>
      </c>
      <c r="E116" s="29" t="s">
        <v>3542</v>
      </c>
      <c r="F116" s="29" t="s">
        <v>31</v>
      </c>
    </row>
    <row r="117" spans="1:6" x14ac:dyDescent="0.2">
      <c r="A117" s="29">
        <v>911</v>
      </c>
      <c r="B117" s="29" t="s">
        <v>2379</v>
      </c>
      <c r="C117" s="29" t="s">
        <v>3747</v>
      </c>
      <c r="D117" s="26" t="s">
        <v>5211</v>
      </c>
      <c r="E117" s="29" t="s">
        <v>3909</v>
      </c>
      <c r="F117" s="29" t="s">
        <v>31</v>
      </c>
    </row>
    <row r="118" spans="1:6" x14ac:dyDescent="0.2">
      <c r="A118" s="29">
        <v>912</v>
      </c>
      <c r="B118" s="29" t="s">
        <v>2380</v>
      </c>
      <c r="C118" s="29" t="s">
        <v>1307</v>
      </c>
      <c r="D118" s="26" t="s">
        <v>5212</v>
      </c>
      <c r="E118" s="29" t="s">
        <v>3541</v>
      </c>
      <c r="F118" s="29" t="s">
        <v>31</v>
      </c>
    </row>
    <row r="119" spans="1:6" x14ac:dyDescent="0.2">
      <c r="A119" s="29">
        <v>913</v>
      </c>
      <c r="B119" s="29" t="s">
        <v>2381</v>
      </c>
      <c r="C119" s="29" t="s">
        <v>3748</v>
      </c>
      <c r="D119" s="26" t="s">
        <v>5213</v>
      </c>
      <c r="E119" s="29" t="s">
        <v>3910</v>
      </c>
      <c r="F119" s="29" t="s">
        <v>31</v>
      </c>
    </row>
    <row r="120" spans="1:6" x14ac:dyDescent="0.2">
      <c r="A120" s="29">
        <v>1228</v>
      </c>
      <c r="B120" s="29" t="s">
        <v>6376</v>
      </c>
      <c r="C120" s="29" t="s">
        <v>6021</v>
      </c>
      <c r="D120" s="26" t="s">
        <v>6021</v>
      </c>
      <c r="E120" s="29" t="s">
        <v>6377</v>
      </c>
      <c r="F120" s="29" t="s">
        <v>31</v>
      </c>
    </row>
    <row r="121" spans="1:6" x14ac:dyDescent="0.2">
      <c r="A121" s="29">
        <v>20</v>
      </c>
      <c r="B121" s="29" t="s">
        <v>1656</v>
      </c>
      <c r="C121" s="29" t="s">
        <v>946</v>
      </c>
      <c r="D121" s="26" t="s">
        <v>4706</v>
      </c>
      <c r="E121" s="29" t="s">
        <v>2680</v>
      </c>
      <c r="F121" s="29" t="s">
        <v>31</v>
      </c>
    </row>
    <row r="122" spans="1:6" x14ac:dyDescent="0.2">
      <c r="A122" s="29">
        <v>372</v>
      </c>
      <c r="B122" s="29" t="s">
        <v>1656</v>
      </c>
      <c r="C122" s="29" t="s">
        <v>946</v>
      </c>
      <c r="D122" s="26" t="s">
        <v>4706</v>
      </c>
      <c r="E122" s="29" t="s">
        <v>2680</v>
      </c>
      <c r="F122" s="29" t="s">
        <v>31</v>
      </c>
    </row>
    <row r="123" spans="1:6" x14ac:dyDescent="0.2">
      <c r="A123" s="29">
        <v>21</v>
      </c>
      <c r="B123" s="29" t="s">
        <v>518</v>
      </c>
      <c r="C123" s="29" t="s">
        <v>254</v>
      </c>
      <c r="D123" s="26" t="s">
        <v>4707</v>
      </c>
      <c r="E123" s="29" t="s">
        <v>2681</v>
      </c>
      <c r="F123" s="29" t="s">
        <v>31</v>
      </c>
    </row>
    <row r="124" spans="1:6" x14ac:dyDescent="0.2">
      <c r="A124" s="29">
        <v>45</v>
      </c>
      <c r="B124" s="29" t="s">
        <v>1671</v>
      </c>
      <c r="C124" s="29" t="s">
        <v>3763</v>
      </c>
      <c r="D124" s="26" t="s">
        <v>4725</v>
      </c>
      <c r="E124" s="29" t="s">
        <v>3928</v>
      </c>
      <c r="F124" s="29" t="s">
        <v>31</v>
      </c>
    </row>
    <row r="125" spans="1:6" x14ac:dyDescent="0.2">
      <c r="A125" s="29">
        <v>23</v>
      </c>
      <c r="B125" s="29" t="s">
        <v>1658</v>
      </c>
      <c r="C125" s="29" t="s">
        <v>252</v>
      </c>
      <c r="D125" s="26" t="s">
        <v>4708</v>
      </c>
      <c r="E125" s="29" t="s">
        <v>2683</v>
      </c>
      <c r="F125" s="29" t="s">
        <v>31</v>
      </c>
    </row>
    <row r="126" spans="1:6" x14ac:dyDescent="0.2">
      <c r="A126" s="29">
        <v>22</v>
      </c>
      <c r="B126" s="29" t="s">
        <v>1657</v>
      </c>
      <c r="C126" s="29" t="s">
        <v>947</v>
      </c>
      <c r="D126" s="26" t="s">
        <v>4708</v>
      </c>
      <c r="E126" s="29" t="s">
        <v>2682</v>
      </c>
      <c r="F126" s="29" t="s">
        <v>31</v>
      </c>
    </row>
    <row r="127" spans="1:6" x14ac:dyDescent="0.2">
      <c r="A127" s="29">
        <v>78</v>
      </c>
      <c r="B127" s="29" t="s">
        <v>1691</v>
      </c>
      <c r="C127" s="29" t="s">
        <v>969</v>
      </c>
      <c r="D127" s="26" t="s">
        <v>4708</v>
      </c>
      <c r="E127" s="29" t="s">
        <v>2736</v>
      </c>
      <c r="F127" s="29" t="s">
        <v>31</v>
      </c>
    </row>
    <row r="128" spans="1:6" x14ac:dyDescent="0.2">
      <c r="A128" s="29">
        <v>24</v>
      </c>
      <c r="B128" s="29" t="s">
        <v>519</v>
      </c>
      <c r="C128" s="29" t="s">
        <v>253</v>
      </c>
      <c r="D128" s="26" t="s">
        <v>4709</v>
      </c>
      <c r="E128" s="29" t="s">
        <v>2684</v>
      </c>
      <c r="F128" s="29" t="s">
        <v>31</v>
      </c>
    </row>
    <row r="129" spans="1:6" x14ac:dyDescent="0.2">
      <c r="A129" s="29">
        <v>617</v>
      </c>
      <c r="B129" s="29" t="s">
        <v>2100</v>
      </c>
      <c r="C129" s="29" t="s">
        <v>1089</v>
      </c>
      <c r="D129" s="26" t="s">
        <v>4574</v>
      </c>
      <c r="E129" s="29" t="s">
        <v>3264</v>
      </c>
      <c r="F129" s="29" t="s">
        <v>31</v>
      </c>
    </row>
    <row r="130" spans="1:6" x14ac:dyDescent="0.2">
      <c r="A130" s="29">
        <v>618</v>
      </c>
      <c r="B130" s="29" t="s">
        <v>2101</v>
      </c>
      <c r="C130" s="29" t="s">
        <v>1090</v>
      </c>
      <c r="D130" s="26" t="s">
        <v>4574</v>
      </c>
      <c r="E130" s="29" t="s">
        <v>3265</v>
      </c>
      <c r="F130" s="29" t="s">
        <v>31</v>
      </c>
    </row>
    <row r="131" spans="1:6" x14ac:dyDescent="0.2">
      <c r="A131" s="29">
        <v>629</v>
      </c>
      <c r="B131" s="29" t="s">
        <v>2112</v>
      </c>
      <c r="C131" s="29" t="s">
        <v>1098</v>
      </c>
      <c r="D131" s="26" t="s">
        <v>5034</v>
      </c>
      <c r="E131" s="29" t="s">
        <v>3276</v>
      </c>
      <c r="F131" s="29" t="s">
        <v>31</v>
      </c>
    </row>
    <row r="132" spans="1:6" x14ac:dyDescent="0.2">
      <c r="A132" s="29">
        <v>630</v>
      </c>
      <c r="B132" s="29" t="s">
        <v>2113</v>
      </c>
      <c r="C132" s="29" t="s">
        <v>1099</v>
      </c>
      <c r="D132" s="26" t="s">
        <v>5035</v>
      </c>
      <c r="E132" s="29" t="s">
        <v>3277</v>
      </c>
      <c r="F132" s="29" t="s">
        <v>31</v>
      </c>
    </row>
    <row r="133" spans="1:6" x14ac:dyDescent="0.2">
      <c r="A133" s="29">
        <v>1229</v>
      </c>
      <c r="B133" s="29" t="s">
        <v>6378</v>
      </c>
      <c r="C133" s="29" t="s">
        <v>6087</v>
      </c>
      <c r="D133" s="26" t="s">
        <v>6087</v>
      </c>
      <c r="E133" s="29" t="s">
        <v>6379</v>
      </c>
      <c r="F133" s="29" t="s">
        <v>31</v>
      </c>
    </row>
    <row r="134" spans="1:6" x14ac:dyDescent="0.2">
      <c r="A134" s="29">
        <v>1230</v>
      </c>
      <c r="B134" s="29" t="s">
        <v>6378</v>
      </c>
      <c r="C134" s="29" t="s">
        <v>6087</v>
      </c>
      <c r="D134" s="26" t="s">
        <v>6087</v>
      </c>
      <c r="E134" s="29" t="s">
        <v>6379</v>
      </c>
      <c r="F134" s="29" t="s">
        <v>31</v>
      </c>
    </row>
    <row r="135" spans="1:6" x14ac:dyDescent="0.2">
      <c r="A135" s="29">
        <v>631</v>
      </c>
      <c r="B135" s="29" t="s">
        <v>2114</v>
      </c>
      <c r="C135" s="29" t="s">
        <v>157</v>
      </c>
      <c r="D135" s="26" t="s">
        <v>5036</v>
      </c>
      <c r="E135" s="29" t="s">
        <v>3278</v>
      </c>
      <c r="F135" s="29" t="s">
        <v>31</v>
      </c>
    </row>
    <row r="136" spans="1:6" x14ac:dyDescent="0.2">
      <c r="A136" s="29">
        <v>1231</v>
      </c>
      <c r="B136" s="29" t="s">
        <v>6380</v>
      </c>
      <c r="C136" s="29" t="s">
        <v>6102</v>
      </c>
      <c r="D136" s="26" t="s">
        <v>6102</v>
      </c>
      <c r="E136" s="29" t="s">
        <v>6381</v>
      </c>
      <c r="F136" s="29" t="s">
        <v>31</v>
      </c>
    </row>
    <row r="137" spans="1:6" x14ac:dyDescent="0.2">
      <c r="A137" s="29">
        <v>1232</v>
      </c>
      <c r="B137" s="29" t="s">
        <v>6380</v>
      </c>
      <c r="C137" s="29" t="s">
        <v>6102</v>
      </c>
      <c r="D137" s="26" t="s">
        <v>6102</v>
      </c>
      <c r="E137" s="29" t="s">
        <v>6381</v>
      </c>
      <c r="F137" s="29" t="s">
        <v>31</v>
      </c>
    </row>
    <row r="138" spans="1:6" x14ac:dyDescent="0.2">
      <c r="A138" s="29">
        <v>25</v>
      </c>
      <c r="B138" s="29" t="s">
        <v>1659</v>
      </c>
      <c r="C138" s="29" t="s">
        <v>948</v>
      </c>
      <c r="D138" s="26" t="s">
        <v>4710</v>
      </c>
      <c r="E138" s="29" t="s">
        <v>2685</v>
      </c>
      <c r="F138" s="29" t="s">
        <v>31</v>
      </c>
    </row>
    <row r="139" spans="1:6" x14ac:dyDescent="0.2">
      <c r="A139" s="29">
        <v>26</v>
      </c>
      <c r="B139" s="29" t="s">
        <v>1660</v>
      </c>
      <c r="C139" s="29" t="s">
        <v>949</v>
      </c>
      <c r="D139" s="26" t="s">
        <v>4711</v>
      </c>
      <c r="E139" s="29" t="s">
        <v>2686</v>
      </c>
      <c r="F139" s="29" t="s">
        <v>31</v>
      </c>
    </row>
    <row r="140" spans="1:6" x14ac:dyDescent="0.2">
      <c r="A140" s="29">
        <v>27</v>
      </c>
      <c r="B140" s="29" t="s">
        <v>1661</v>
      </c>
      <c r="C140" s="29" t="s">
        <v>950</v>
      </c>
      <c r="D140" s="26" t="s">
        <v>4712</v>
      </c>
      <c r="E140" s="29" t="s">
        <v>2687</v>
      </c>
      <c r="F140" s="29" t="s">
        <v>31</v>
      </c>
    </row>
    <row r="141" spans="1:6" x14ac:dyDescent="0.2">
      <c r="A141" s="29">
        <v>28</v>
      </c>
      <c r="B141" s="29" t="s">
        <v>1662</v>
      </c>
      <c r="C141" s="29" t="s">
        <v>951</v>
      </c>
      <c r="D141" s="26" t="s">
        <v>4713</v>
      </c>
      <c r="E141" s="29" t="s">
        <v>2688</v>
      </c>
      <c r="F141" s="29" t="s">
        <v>31</v>
      </c>
    </row>
    <row r="142" spans="1:6" x14ac:dyDescent="0.2">
      <c r="A142" s="29">
        <v>29</v>
      </c>
      <c r="B142" s="29" t="s">
        <v>1663</v>
      </c>
      <c r="C142" s="29" t="s">
        <v>250</v>
      </c>
      <c r="D142" s="26" t="s">
        <v>4714</v>
      </c>
      <c r="E142" s="29" t="s">
        <v>2689</v>
      </c>
      <c r="F142" s="29" t="s">
        <v>31</v>
      </c>
    </row>
    <row r="143" spans="1:6" x14ac:dyDescent="0.2">
      <c r="A143" s="29">
        <v>30</v>
      </c>
      <c r="B143" s="29" t="s">
        <v>520</v>
      </c>
      <c r="C143" s="29" t="s">
        <v>250</v>
      </c>
      <c r="D143" s="26" t="s">
        <v>4714</v>
      </c>
      <c r="E143" s="29" t="s">
        <v>2690</v>
      </c>
      <c r="F143" s="29" t="s">
        <v>31</v>
      </c>
    </row>
    <row r="144" spans="1:6" x14ac:dyDescent="0.2">
      <c r="A144" s="29">
        <v>31</v>
      </c>
      <c r="B144" s="29" t="s">
        <v>1664</v>
      </c>
      <c r="C144" s="29" t="s">
        <v>952</v>
      </c>
      <c r="D144" s="26" t="s">
        <v>4715</v>
      </c>
      <c r="E144" s="29" t="s">
        <v>2691</v>
      </c>
      <c r="F144" s="29" t="s">
        <v>31</v>
      </c>
    </row>
    <row r="145" spans="1:6" x14ac:dyDescent="0.2">
      <c r="A145" s="29">
        <v>915</v>
      </c>
      <c r="B145" s="29" t="s">
        <v>2383</v>
      </c>
      <c r="C145" s="29" t="s">
        <v>3749</v>
      </c>
      <c r="D145" s="26" t="s">
        <v>5215</v>
      </c>
      <c r="E145" s="29" t="s">
        <v>3911</v>
      </c>
      <c r="F145" s="29" t="s">
        <v>31</v>
      </c>
    </row>
    <row r="146" spans="1:6" x14ac:dyDescent="0.2">
      <c r="A146" s="29">
        <v>906</v>
      </c>
      <c r="B146" s="29" t="s">
        <v>2377</v>
      </c>
      <c r="C146" s="29" t="s">
        <v>3742</v>
      </c>
      <c r="D146" s="26" t="s">
        <v>5210</v>
      </c>
      <c r="E146" s="29" t="s">
        <v>3904</v>
      </c>
      <c r="F146" s="29" t="s">
        <v>31</v>
      </c>
    </row>
    <row r="147" spans="1:6" x14ac:dyDescent="0.2">
      <c r="A147" s="29">
        <v>619</v>
      </c>
      <c r="B147" s="29" t="s">
        <v>2102</v>
      </c>
      <c r="C147" s="29" t="s">
        <v>1091</v>
      </c>
      <c r="D147" s="26" t="s">
        <v>5028</v>
      </c>
      <c r="E147" s="29" t="s">
        <v>3266</v>
      </c>
      <c r="F147" s="29" t="s">
        <v>31</v>
      </c>
    </row>
    <row r="148" spans="1:6" x14ac:dyDescent="0.2">
      <c r="A148" s="29">
        <v>620</v>
      </c>
      <c r="B148" s="29" t="s">
        <v>2103</v>
      </c>
      <c r="C148" s="29" t="s">
        <v>1091</v>
      </c>
      <c r="D148" s="26" t="s">
        <v>5028</v>
      </c>
      <c r="E148" s="29" t="s">
        <v>3267</v>
      </c>
      <c r="F148" s="29" t="s">
        <v>31</v>
      </c>
    </row>
    <row r="149" spans="1:6" x14ac:dyDescent="0.2">
      <c r="A149" s="29">
        <v>632</v>
      </c>
      <c r="B149" s="29" t="s">
        <v>2115</v>
      </c>
      <c r="C149" s="29" t="s">
        <v>1100</v>
      </c>
      <c r="D149" s="26" t="s">
        <v>5037</v>
      </c>
      <c r="E149" s="29" t="s">
        <v>3279</v>
      </c>
      <c r="F149" s="29" t="s">
        <v>31</v>
      </c>
    </row>
    <row r="150" spans="1:6" x14ac:dyDescent="0.2">
      <c r="A150" s="29">
        <v>621</v>
      </c>
      <c r="B150" s="29" t="s">
        <v>2104</v>
      </c>
      <c r="C150" s="29" t="s">
        <v>1092</v>
      </c>
      <c r="D150" s="26" t="s">
        <v>5029</v>
      </c>
      <c r="E150" s="29" t="s">
        <v>3268</v>
      </c>
      <c r="F150" s="29" t="s">
        <v>31</v>
      </c>
    </row>
    <row r="151" spans="1:6" x14ac:dyDescent="0.2">
      <c r="A151" s="29">
        <v>633</v>
      </c>
      <c r="B151" s="29" t="s">
        <v>2116</v>
      </c>
      <c r="C151" s="29" t="s">
        <v>1101</v>
      </c>
      <c r="D151" s="26" t="s">
        <v>5038</v>
      </c>
      <c r="E151" s="29" t="s">
        <v>3280</v>
      </c>
      <c r="F151" s="29" t="s">
        <v>31</v>
      </c>
    </row>
    <row r="152" spans="1:6" x14ac:dyDescent="0.2">
      <c r="A152" s="29">
        <v>917</v>
      </c>
      <c r="B152" s="29" t="s">
        <v>2384</v>
      </c>
      <c r="C152" s="29" t="s">
        <v>3750</v>
      </c>
      <c r="D152" s="26" t="s">
        <v>5217</v>
      </c>
      <c r="E152" s="29" t="s">
        <v>3912</v>
      </c>
      <c r="F152" s="29" t="s">
        <v>31</v>
      </c>
    </row>
    <row r="153" spans="1:6" x14ac:dyDescent="0.2">
      <c r="A153" s="29">
        <v>918</v>
      </c>
      <c r="B153" s="29" t="s">
        <v>2385</v>
      </c>
      <c r="C153" s="29" t="s">
        <v>3751</v>
      </c>
      <c r="D153" s="26" t="s">
        <v>5218</v>
      </c>
      <c r="E153" s="29" t="s">
        <v>3913</v>
      </c>
      <c r="F153" s="29" t="s">
        <v>31</v>
      </c>
    </row>
    <row r="154" spans="1:6" x14ac:dyDescent="0.2">
      <c r="A154" s="29">
        <v>919</v>
      </c>
      <c r="B154" s="29" t="s">
        <v>2386</v>
      </c>
      <c r="C154" s="29" t="s">
        <v>3752</v>
      </c>
      <c r="D154" s="26" t="s">
        <v>5219</v>
      </c>
      <c r="E154" s="29" t="s">
        <v>3914</v>
      </c>
      <c r="F154" s="29" t="s">
        <v>31</v>
      </c>
    </row>
    <row r="155" spans="1:6" x14ac:dyDescent="0.2">
      <c r="A155" s="29">
        <v>32</v>
      </c>
      <c r="B155" s="29" t="s">
        <v>521</v>
      </c>
      <c r="C155" s="29" t="s">
        <v>251</v>
      </c>
      <c r="D155" s="26" t="s">
        <v>4716</v>
      </c>
      <c r="E155" s="29" t="s">
        <v>2692</v>
      </c>
      <c r="F155" s="29" t="s">
        <v>31</v>
      </c>
    </row>
    <row r="156" spans="1:6" x14ac:dyDescent="0.2">
      <c r="A156" s="29">
        <v>33</v>
      </c>
      <c r="B156" s="29" t="s">
        <v>522</v>
      </c>
      <c r="C156" s="29" t="s">
        <v>256</v>
      </c>
      <c r="D156" s="26" t="s">
        <v>4717</v>
      </c>
      <c r="E156" s="29" t="s">
        <v>2693</v>
      </c>
      <c r="F156" s="29" t="s">
        <v>31</v>
      </c>
    </row>
    <row r="157" spans="1:6" x14ac:dyDescent="0.2">
      <c r="A157" s="29">
        <v>34</v>
      </c>
      <c r="B157" s="29" t="s">
        <v>1665</v>
      </c>
      <c r="C157" s="29" t="s">
        <v>953</v>
      </c>
      <c r="D157" s="26" t="s">
        <v>4717</v>
      </c>
      <c r="E157" s="29" t="s">
        <v>2694</v>
      </c>
      <c r="F157" s="29" t="s">
        <v>31</v>
      </c>
    </row>
    <row r="158" spans="1:6" x14ac:dyDescent="0.2">
      <c r="A158" s="29">
        <v>35</v>
      </c>
      <c r="B158" s="29" t="s">
        <v>1665</v>
      </c>
      <c r="C158" s="29" t="s">
        <v>953</v>
      </c>
      <c r="D158" s="26" t="s">
        <v>4717</v>
      </c>
      <c r="E158" s="29" t="s">
        <v>2694</v>
      </c>
      <c r="F158" s="29" t="s">
        <v>31</v>
      </c>
    </row>
    <row r="159" spans="1:6" x14ac:dyDescent="0.2">
      <c r="A159" s="29">
        <v>36</v>
      </c>
      <c r="B159" s="29" t="s">
        <v>523</v>
      </c>
      <c r="C159" s="29" t="s">
        <v>255</v>
      </c>
      <c r="D159" s="26" t="s">
        <v>4718</v>
      </c>
      <c r="E159" s="29" t="s">
        <v>2695</v>
      </c>
      <c r="F159" s="29" t="s">
        <v>31</v>
      </c>
    </row>
    <row r="160" spans="1:6" x14ac:dyDescent="0.2">
      <c r="A160" s="29">
        <v>37</v>
      </c>
      <c r="B160" s="29" t="s">
        <v>524</v>
      </c>
      <c r="C160" s="29" t="s">
        <v>260</v>
      </c>
      <c r="D160" s="26" t="s">
        <v>4719</v>
      </c>
      <c r="E160" s="29" t="s">
        <v>2696</v>
      </c>
      <c r="F160" s="29" t="s">
        <v>31</v>
      </c>
    </row>
    <row r="161" spans="1:6" x14ac:dyDescent="0.2">
      <c r="A161" s="29">
        <v>38</v>
      </c>
      <c r="B161" s="29" t="s">
        <v>525</v>
      </c>
      <c r="C161" s="29" t="s">
        <v>259</v>
      </c>
      <c r="D161" s="26" t="s">
        <v>4720</v>
      </c>
      <c r="E161" s="29" t="s">
        <v>2697</v>
      </c>
      <c r="F161" s="29" t="s">
        <v>31</v>
      </c>
    </row>
    <row r="162" spans="1:6" x14ac:dyDescent="0.2">
      <c r="A162" s="29">
        <v>39</v>
      </c>
      <c r="B162" s="29" t="s">
        <v>1666</v>
      </c>
      <c r="C162" s="29" t="s">
        <v>258</v>
      </c>
      <c r="D162" s="26" t="s">
        <v>4721</v>
      </c>
      <c r="E162" s="29" t="s">
        <v>2698</v>
      </c>
      <c r="F162" s="29" t="s">
        <v>31</v>
      </c>
    </row>
    <row r="163" spans="1:6" x14ac:dyDescent="0.2">
      <c r="A163" s="29">
        <v>40</v>
      </c>
      <c r="B163" s="29" t="s">
        <v>1667</v>
      </c>
      <c r="C163" s="29" t="s">
        <v>954</v>
      </c>
      <c r="D163" s="26" t="s">
        <v>4721</v>
      </c>
      <c r="E163" s="29" t="s">
        <v>2699</v>
      </c>
      <c r="F163" s="29" t="s">
        <v>31</v>
      </c>
    </row>
    <row r="164" spans="1:6" x14ac:dyDescent="0.2">
      <c r="A164" s="29">
        <v>85</v>
      </c>
      <c r="B164" s="29" t="s">
        <v>1696</v>
      </c>
      <c r="C164" s="29" t="s">
        <v>972</v>
      </c>
      <c r="D164" s="26" t="s">
        <v>4748</v>
      </c>
      <c r="E164" s="29" t="s">
        <v>2743</v>
      </c>
      <c r="F164" s="29" t="s">
        <v>31</v>
      </c>
    </row>
    <row r="165" spans="1:6" x14ac:dyDescent="0.2">
      <c r="A165" s="29">
        <v>41</v>
      </c>
      <c r="B165" s="29" t="s">
        <v>1668</v>
      </c>
      <c r="C165" s="29" t="s">
        <v>257</v>
      </c>
      <c r="D165" s="26" t="s">
        <v>4722</v>
      </c>
      <c r="E165" s="29" t="s">
        <v>2700</v>
      </c>
      <c r="F165" s="29" t="s">
        <v>31</v>
      </c>
    </row>
    <row r="166" spans="1:6" x14ac:dyDescent="0.2">
      <c r="A166" s="29">
        <v>42</v>
      </c>
      <c r="B166" s="29" t="s">
        <v>526</v>
      </c>
      <c r="C166" s="29" t="s">
        <v>257</v>
      </c>
      <c r="D166" s="26" t="s">
        <v>4722</v>
      </c>
      <c r="E166" s="29" t="s">
        <v>2701</v>
      </c>
      <c r="F166" s="29" t="s">
        <v>31</v>
      </c>
    </row>
    <row r="167" spans="1:6" x14ac:dyDescent="0.2">
      <c r="A167" s="29">
        <v>43</v>
      </c>
      <c r="B167" s="29" t="s">
        <v>1669</v>
      </c>
      <c r="C167" s="29" t="s">
        <v>955</v>
      </c>
      <c r="D167" s="26" t="s">
        <v>4723</v>
      </c>
      <c r="E167" s="29" t="s">
        <v>2702</v>
      </c>
      <c r="F167" s="29" t="s">
        <v>31</v>
      </c>
    </row>
    <row r="168" spans="1:6" x14ac:dyDescent="0.2">
      <c r="A168" s="29">
        <v>44</v>
      </c>
      <c r="B168" s="29" t="s">
        <v>1670</v>
      </c>
      <c r="C168" s="29" t="s">
        <v>956</v>
      </c>
      <c r="D168" s="26" t="s">
        <v>4724</v>
      </c>
      <c r="E168" s="29" t="s">
        <v>2703</v>
      </c>
      <c r="F168" s="29" t="s">
        <v>31</v>
      </c>
    </row>
    <row r="169" spans="1:6" x14ac:dyDescent="0.2">
      <c r="A169" s="29">
        <v>1233</v>
      </c>
      <c r="B169" s="29" t="s">
        <v>6382</v>
      </c>
      <c r="C169" s="29" t="s">
        <v>6079</v>
      </c>
      <c r="D169" s="26" t="s">
        <v>6079</v>
      </c>
      <c r="E169" s="29" t="s">
        <v>6383</v>
      </c>
      <c r="F169" s="29" t="s">
        <v>31</v>
      </c>
    </row>
    <row r="170" spans="1:6" x14ac:dyDescent="0.2">
      <c r="A170" s="29">
        <v>1234</v>
      </c>
      <c r="B170" s="29" t="s">
        <v>6382</v>
      </c>
      <c r="C170" s="29" t="s">
        <v>6079</v>
      </c>
      <c r="D170" s="26" t="s">
        <v>6079</v>
      </c>
      <c r="E170" s="29" t="s">
        <v>6383</v>
      </c>
      <c r="F170" s="29" t="s">
        <v>31</v>
      </c>
    </row>
    <row r="171" spans="1:6" x14ac:dyDescent="0.2">
      <c r="A171" s="29">
        <v>920</v>
      </c>
      <c r="B171" s="29" t="s">
        <v>2387</v>
      </c>
      <c r="C171" s="29" t="s">
        <v>1310</v>
      </c>
      <c r="D171" s="26" t="s">
        <v>5220</v>
      </c>
      <c r="E171" s="29" t="s">
        <v>3544</v>
      </c>
      <c r="F171" s="29" t="s">
        <v>31</v>
      </c>
    </row>
    <row r="172" spans="1:6" x14ac:dyDescent="0.2">
      <c r="A172" s="29">
        <v>921</v>
      </c>
      <c r="B172" s="29" t="s">
        <v>2388</v>
      </c>
      <c r="C172" s="29" t="s">
        <v>1311</v>
      </c>
      <c r="D172" s="26" t="s">
        <v>5221</v>
      </c>
      <c r="E172" s="29" t="s">
        <v>3545</v>
      </c>
      <c r="F172" s="29" t="s">
        <v>31</v>
      </c>
    </row>
    <row r="173" spans="1:6" x14ac:dyDescent="0.2">
      <c r="A173" s="29">
        <v>922</v>
      </c>
      <c r="B173" s="29" t="s">
        <v>2389</v>
      </c>
      <c r="C173" s="29" t="s">
        <v>1312</v>
      </c>
      <c r="D173" s="26" t="s">
        <v>5222</v>
      </c>
      <c r="E173" s="29" t="s">
        <v>3546</v>
      </c>
      <c r="F173" s="29" t="s">
        <v>31</v>
      </c>
    </row>
    <row r="174" spans="1:6" x14ac:dyDescent="0.2">
      <c r="A174" s="29">
        <v>923</v>
      </c>
      <c r="B174" s="29" t="s">
        <v>2390</v>
      </c>
      <c r="C174" s="29" t="s">
        <v>1313</v>
      </c>
      <c r="D174" s="26" t="s">
        <v>5223</v>
      </c>
      <c r="E174" s="29" t="s">
        <v>3547</v>
      </c>
      <c r="F174" s="29" t="s">
        <v>31</v>
      </c>
    </row>
    <row r="175" spans="1:6" x14ac:dyDescent="0.2">
      <c r="A175" s="29">
        <v>623</v>
      </c>
      <c r="B175" s="29" t="s">
        <v>2106</v>
      </c>
      <c r="C175" s="29" t="s">
        <v>1094</v>
      </c>
      <c r="D175" s="26" t="s">
        <v>5030</v>
      </c>
      <c r="E175" s="29" t="s">
        <v>3270</v>
      </c>
      <c r="F175" s="29" t="s">
        <v>31</v>
      </c>
    </row>
    <row r="176" spans="1:6" x14ac:dyDescent="0.2">
      <c r="A176" s="29">
        <v>622</v>
      </c>
      <c r="B176" s="29" t="s">
        <v>2105</v>
      </c>
      <c r="C176" s="29" t="s">
        <v>1093</v>
      </c>
      <c r="D176" s="26" t="s">
        <v>5030</v>
      </c>
      <c r="E176" s="29" t="s">
        <v>3269</v>
      </c>
      <c r="F176" s="29" t="s">
        <v>31</v>
      </c>
    </row>
    <row r="177" spans="1:6" x14ac:dyDescent="0.2">
      <c r="A177" s="29">
        <v>624</v>
      </c>
      <c r="B177" s="29" t="s">
        <v>2107</v>
      </c>
      <c r="C177" s="29" t="s">
        <v>1095</v>
      </c>
      <c r="D177" s="26" t="s">
        <v>5031</v>
      </c>
      <c r="E177" s="29" t="s">
        <v>3271</v>
      </c>
      <c r="F177" s="29" t="s">
        <v>31</v>
      </c>
    </row>
    <row r="178" spans="1:6" x14ac:dyDescent="0.2">
      <c r="A178" s="29">
        <v>625</v>
      </c>
      <c r="B178" s="29" t="s">
        <v>2108</v>
      </c>
      <c r="C178" s="29" t="s">
        <v>1095</v>
      </c>
      <c r="D178" s="26" t="s">
        <v>5031</v>
      </c>
      <c r="E178" s="29" t="s">
        <v>3272</v>
      </c>
      <c r="F178" s="29" t="s">
        <v>31</v>
      </c>
    </row>
    <row r="179" spans="1:6" x14ac:dyDescent="0.2">
      <c r="A179" s="29">
        <v>626</v>
      </c>
      <c r="B179" s="29" t="s">
        <v>2109</v>
      </c>
      <c r="C179" s="29" t="s">
        <v>1095</v>
      </c>
      <c r="D179" s="26" t="s">
        <v>5031</v>
      </c>
      <c r="E179" s="29" t="s">
        <v>3273</v>
      </c>
      <c r="F179" s="29" t="s">
        <v>31</v>
      </c>
    </row>
    <row r="180" spans="1:6" x14ac:dyDescent="0.2">
      <c r="A180" s="29">
        <v>396</v>
      </c>
      <c r="B180" s="29" t="s">
        <v>1895</v>
      </c>
      <c r="C180" s="29" t="s">
        <v>341</v>
      </c>
      <c r="D180" s="26" t="s">
        <v>4911</v>
      </c>
      <c r="E180" s="29" t="s">
        <v>3050</v>
      </c>
      <c r="F180" s="29" t="s">
        <v>31</v>
      </c>
    </row>
    <row r="181" spans="1:6" x14ac:dyDescent="0.2">
      <c r="A181" s="29">
        <v>397</v>
      </c>
      <c r="B181" s="29" t="s">
        <v>1896</v>
      </c>
      <c r="C181" s="29" t="s">
        <v>342</v>
      </c>
      <c r="D181" s="26" t="s">
        <v>4912</v>
      </c>
      <c r="E181" s="29" t="s">
        <v>3051</v>
      </c>
      <c r="F181" s="29" t="s">
        <v>31</v>
      </c>
    </row>
    <row r="182" spans="1:6" x14ac:dyDescent="0.2">
      <c r="A182" s="29">
        <v>398</v>
      </c>
      <c r="B182" s="29" t="s">
        <v>1897</v>
      </c>
      <c r="C182" s="29" t="s">
        <v>342</v>
      </c>
      <c r="D182" s="26" t="s">
        <v>4912</v>
      </c>
      <c r="E182" s="29" t="s">
        <v>3052</v>
      </c>
      <c r="F182" s="29" t="s">
        <v>31</v>
      </c>
    </row>
    <row r="183" spans="1:6" x14ac:dyDescent="0.2">
      <c r="A183" s="29">
        <v>399</v>
      </c>
      <c r="B183" s="29" t="s">
        <v>1898</v>
      </c>
      <c r="C183" s="29" t="s">
        <v>342</v>
      </c>
      <c r="D183" s="26" t="s">
        <v>4912</v>
      </c>
      <c r="E183" s="29" t="s">
        <v>3053</v>
      </c>
      <c r="F183" s="29" t="s">
        <v>31</v>
      </c>
    </row>
    <row r="184" spans="1:6" x14ac:dyDescent="0.2">
      <c r="A184" s="29">
        <v>402</v>
      </c>
      <c r="B184" s="29" t="s">
        <v>1901</v>
      </c>
      <c r="C184" s="29" t="s">
        <v>1026</v>
      </c>
      <c r="D184" s="26" t="s">
        <v>4915</v>
      </c>
      <c r="E184" s="29" t="s">
        <v>3056</v>
      </c>
      <c r="F184" s="29" t="s">
        <v>31</v>
      </c>
    </row>
    <row r="185" spans="1:6" x14ac:dyDescent="0.2">
      <c r="A185" s="29">
        <v>403</v>
      </c>
      <c r="B185" s="29" t="s">
        <v>1902</v>
      </c>
      <c r="C185" s="29" t="s">
        <v>1026</v>
      </c>
      <c r="D185" s="26" t="s">
        <v>4915</v>
      </c>
      <c r="E185" s="29" t="s">
        <v>3057</v>
      </c>
      <c r="F185" s="29" t="s">
        <v>31</v>
      </c>
    </row>
    <row r="186" spans="1:6" x14ac:dyDescent="0.2">
      <c r="A186" s="29">
        <v>404</v>
      </c>
      <c r="B186" s="29" t="s">
        <v>1903</v>
      </c>
      <c r="C186" s="29" t="s">
        <v>1027</v>
      </c>
      <c r="D186" s="26" t="s">
        <v>4916</v>
      </c>
      <c r="E186" s="29" t="s">
        <v>3058</v>
      </c>
      <c r="F186" s="29" t="s">
        <v>31</v>
      </c>
    </row>
    <row r="187" spans="1:6" x14ac:dyDescent="0.2">
      <c r="A187" s="29">
        <v>405</v>
      </c>
      <c r="B187" s="29" t="s">
        <v>1904</v>
      </c>
      <c r="C187" s="29" t="s">
        <v>1028</v>
      </c>
      <c r="D187" s="26" t="s">
        <v>4916</v>
      </c>
      <c r="E187" s="29" t="s">
        <v>3059</v>
      </c>
      <c r="F187" s="29" t="s">
        <v>31</v>
      </c>
    </row>
    <row r="188" spans="1:6" x14ac:dyDescent="0.2">
      <c r="A188" s="29">
        <v>400</v>
      </c>
      <c r="B188" s="29" t="s">
        <v>1899</v>
      </c>
      <c r="C188" s="29" t="s">
        <v>1024</v>
      </c>
      <c r="D188" s="26" t="s">
        <v>4913</v>
      </c>
      <c r="E188" s="29" t="s">
        <v>3054</v>
      </c>
      <c r="F188" s="29" t="s">
        <v>31</v>
      </c>
    </row>
    <row r="189" spans="1:6" x14ac:dyDescent="0.2">
      <c r="A189" s="29">
        <v>401</v>
      </c>
      <c r="B189" s="29" t="s">
        <v>1900</v>
      </c>
      <c r="C189" s="29" t="s">
        <v>1025</v>
      </c>
      <c r="D189" s="26" t="s">
        <v>4914</v>
      </c>
      <c r="E189" s="29" t="s">
        <v>3055</v>
      </c>
      <c r="F189" s="29" t="s">
        <v>31</v>
      </c>
    </row>
    <row r="190" spans="1:6" x14ac:dyDescent="0.2">
      <c r="A190" s="29">
        <v>634</v>
      </c>
      <c r="B190" s="29" t="s">
        <v>2117</v>
      </c>
      <c r="C190" s="29" t="s">
        <v>1102</v>
      </c>
      <c r="D190" s="26" t="s">
        <v>5039</v>
      </c>
      <c r="E190" s="29" t="s">
        <v>3281</v>
      </c>
      <c r="F190" s="29" t="s">
        <v>31</v>
      </c>
    </row>
    <row r="191" spans="1:6" x14ac:dyDescent="0.2">
      <c r="A191" s="29">
        <v>406</v>
      </c>
      <c r="B191" s="29" t="s">
        <v>1905</v>
      </c>
      <c r="C191" s="29" t="s">
        <v>343</v>
      </c>
      <c r="D191" s="26" t="s">
        <v>4917</v>
      </c>
      <c r="E191" s="29" t="s">
        <v>3060</v>
      </c>
      <c r="F191" s="29" t="s">
        <v>31</v>
      </c>
    </row>
    <row r="192" spans="1:6" x14ac:dyDescent="0.2">
      <c r="A192" s="29">
        <v>924</v>
      </c>
      <c r="B192" s="29" t="s">
        <v>2391</v>
      </c>
      <c r="C192" s="29" t="s">
        <v>3753</v>
      </c>
      <c r="D192" s="26" t="s">
        <v>5224</v>
      </c>
      <c r="E192" s="29" t="s">
        <v>3915</v>
      </c>
      <c r="F192" s="29" t="s">
        <v>31</v>
      </c>
    </row>
    <row r="193" spans="1:6" x14ac:dyDescent="0.2">
      <c r="A193" s="29">
        <v>925</v>
      </c>
      <c r="B193" s="29" t="s">
        <v>2392</v>
      </c>
      <c r="C193" s="29" t="s">
        <v>3754</v>
      </c>
      <c r="D193" s="26" t="s">
        <v>5225</v>
      </c>
      <c r="E193" s="29" t="s">
        <v>3916</v>
      </c>
      <c r="F193" s="29" t="s">
        <v>31</v>
      </c>
    </row>
    <row r="194" spans="1:6" x14ac:dyDescent="0.2">
      <c r="A194" s="29">
        <v>926</v>
      </c>
      <c r="B194" s="29" t="s">
        <v>2393</v>
      </c>
      <c r="C194" s="29" t="s">
        <v>3755</v>
      </c>
      <c r="D194" s="26" t="s">
        <v>5226</v>
      </c>
      <c r="E194" s="29" t="s">
        <v>3917</v>
      </c>
      <c r="F194" s="29" t="s">
        <v>31</v>
      </c>
    </row>
    <row r="195" spans="1:6" x14ac:dyDescent="0.2">
      <c r="A195" s="29">
        <v>927</v>
      </c>
      <c r="B195" s="29" t="s">
        <v>2394</v>
      </c>
      <c r="C195" s="29" t="s">
        <v>3756</v>
      </c>
      <c r="D195" s="26" t="s">
        <v>5227</v>
      </c>
      <c r="E195" s="29" t="s">
        <v>3918</v>
      </c>
      <c r="F195" s="29" t="s">
        <v>31</v>
      </c>
    </row>
    <row r="196" spans="1:6" x14ac:dyDescent="0.2">
      <c r="A196" s="29">
        <v>635</v>
      </c>
      <c r="B196" s="29" t="s">
        <v>2118</v>
      </c>
      <c r="C196" s="29" t="s">
        <v>1103</v>
      </c>
      <c r="D196" s="26" t="s">
        <v>5040</v>
      </c>
      <c r="E196" s="29" t="s">
        <v>3282</v>
      </c>
      <c r="F196" s="29" t="s">
        <v>31</v>
      </c>
    </row>
    <row r="197" spans="1:6" x14ac:dyDescent="0.2">
      <c r="A197" s="29">
        <v>407</v>
      </c>
      <c r="B197" s="29" t="s">
        <v>1906</v>
      </c>
      <c r="C197" s="29" t="s">
        <v>344</v>
      </c>
      <c r="D197" s="26" t="s">
        <v>4918</v>
      </c>
      <c r="E197" s="29" t="s">
        <v>3061</v>
      </c>
      <c r="F197" s="29" t="s">
        <v>31</v>
      </c>
    </row>
    <row r="198" spans="1:6" x14ac:dyDescent="0.2">
      <c r="A198" s="29">
        <v>636</v>
      </c>
      <c r="B198" s="29" t="s">
        <v>2119</v>
      </c>
      <c r="C198" s="29" t="s">
        <v>1104</v>
      </c>
      <c r="D198" s="26" t="s">
        <v>5041</v>
      </c>
      <c r="E198" s="29" t="s">
        <v>3283</v>
      </c>
      <c r="F198" s="29" t="s">
        <v>31</v>
      </c>
    </row>
    <row r="199" spans="1:6" x14ac:dyDescent="0.2">
      <c r="A199" s="29">
        <v>637</v>
      </c>
      <c r="B199" s="29" t="s">
        <v>2120</v>
      </c>
      <c r="C199" s="29" t="s">
        <v>1105</v>
      </c>
      <c r="D199" s="26" t="s">
        <v>5042</v>
      </c>
      <c r="E199" s="29" t="s">
        <v>3284</v>
      </c>
      <c r="F199" s="29" t="s">
        <v>31</v>
      </c>
    </row>
    <row r="200" spans="1:6" x14ac:dyDescent="0.2">
      <c r="A200" s="29">
        <v>46</v>
      </c>
      <c r="B200" s="29" t="s">
        <v>527</v>
      </c>
      <c r="C200" s="29" t="s">
        <v>273</v>
      </c>
      <c r="D200" s="26" t="s">
        <v>4726</v>
      </c>
      <c r="E200" s="29" t="s">
        <v>2704</v>
      </c>
      <c r="F200" s="29" t="s">
        <v>31</v>
      </c>
    </row>
    <row r="201" spans="1:6" x14ac:dyDescent="0.2">
      <c r="A201" s="29">
        <v>644</v>
      </c>
      <c r="B201" s="29" t="s">
        <v>2126</v>
      </c>
      <c r="C201" s="29" t="s">
        <v>1110</v>
      </c>
      <c r="D201" s="26" t="s">
        <v>5047</v>
      </c>
      <c r="E201" s="29" t="s">
        <v>3291</v>
      </c>
      <c r="F201" s="29" t="s">
        <v>31</v>
      </c>
    </row>
    <row r="202" spans="1:6" x14ac:dyDescent="0.2">
      <c r="A202" s="29">
        <v>638</v>
      </c>
      <c r="B202" s="29" t="s">
        <v>2121</v>
      </c>
      <c r="C202" s="29" t="s">
        <v>158</v>
      </c>
      <c r="D202" s="26" t="s">
        <v>4575</v>
      </c>
      <c r="E202" s="29" t="s">
        <v>3285</v>
      </c>
      <c r="F202" s="29" t="s">
        <v>31</v>
      </c>
    </row>
    <row r="203" spans="1:6" x14ac:dyDescent="0.2">
      <c r="A203" s="29">
        <v>409</v>
      </c>
      <c r="B203" s="29" t="s">
        <v>1908</v>
      </c>
      <c r="C203" s="29" t="s">
        <v>1030</v>
      </c>
      <c r="D203" s="26" t="s">
        <v>4920</v>
      </c>
      <c r="E203" s="29" t="s">
        <v>3063</v>
      </c>
      <c r="F203" s="29" t="s">
        <v>31</v>
      </c>
    </row>
    <row r="204" spans="1:6" x14ac:dyDescent="0.2">
      <c r="A204" s="29">
        <v>47</v>
      </c>
      <c r="B204" s="29" t="s">
        <v>528</v>
      </c>
      <c r="C204" s="29" t="s">
        <v>116</v>
      </c>
      <c r="D204" s="26" t="s">
        <v>4727</v>
      </c>
      <c r="E204" s="29" t="s">
        <v>2705</v>
      </c>
      <c r="F204" s="29" t="s">
        <v>31</v>
      </c>
    </row>
    <row r="205" spans="1:6" x14ac:dyDescent="0.2">
      <c r="A205" s="29">
        <v>408</v>
      </c>
      <c r="B205" s="29" t="s">
        <v>1907</v>
      </c>
      <c r="C205" s="29" t="s">
        <v>1029</v>
      </c>
      <c r="D205" s="26" t="s">
        <v>4919</v>
      </c>
      <c r="E205" s="29" t="s">
        <v>3062</v>
      </c>
      <c r="F205" s="29" t="s">
        <v>31</v>
      </c>
    </row>
    <row r="206" spans="1:6" x14ac:dyDescent="0.2">
      <c r="A206" s="29">
        <v>639</v>
      </c>
      <c r="B206" s="29" t="s">
        <v>2122</v>
      </c>
      <c r="C206" s="29" t="s">
        <v>1106</v>
      </c>
      <c r="D206" s="26" t="s">
        <v>5043</v>
      </c>
      <c r="E206" s="29" t="s">
        <v>3286</v>
      </c>
      <c r="F206" s="29" t="s">
        <v>31</v>
      </c>
    </row>
    <row r="207" spans="1:6" x14ac:dyDescent="0.2">
      <c r="A207" s="29">
        <v>640</v>
      </c>
      <c r="B207" s="29" t="s">
        <v>2123</v>
      </c>
      <c r="C207" s="29" t="s">
        <v>1107</v>
      </c>
      <c r="D207" s="26" t="s">
        <v>5043</v>
      </c>
      <c r="E207" s="29" t="s">
        <v>3287</v>
      </c>
      <c r="F207" s="29" t="s">
        <v>31</v>
      </c>
    </row>
    <row r="208" spans="1:6" x14ac:dyDescent="0.2">
      <c r="A208" s="29">
        <v>928</v>
      </c>
      <c r="B208" s="29" t="s">
        <v>2395</v>
      </c>
      <c r="C208" s="29" t="s">
        <v>1314</v>
      </c>
      <c r="D208" s="26" t="s">
        <v>5228</v>
      </c>
      <c r="E208" s="29" t="s">
        <v>3548</v>
      </c>
      <c r="F208" s="29" t="s">
        <v>31</v>
      </c>
    </row>
    <row r="209" spans="1:6" x14ac:dyDescent="0.2">
      <c r="A209" s="29">
        <v>641</v>
      </c>
      <c r="B209" s="29" t="s">
        <v>2124</v>
      </c>
      <c r="C209" s="29" t="s">
        <v>159</v>
      </c>
      <c r="D209" s="26" t="s">
        <v>5044</v>
      </c>
      <c r="E209" s="29" t="s">
        <v>3288</v>
      </c>
      <c r="F209" s="29" t="s">
        <v>31</v>
      </c>
    </row>
    <row r="210" spans="1:6" x14ac:dyDescent="0.2">
      <c r="A210" s="29">
        <v>642</v>
      </c>
      <c r="B210" s="29" t="s">
        <v>2125</v>
      </c>
      <c r="C210" s="29" t="s">
        <v>1108</v>
      </c>
      <c r="D210" s="26" t="s">
        <v>5045</v>
      </c>
      <c r="E210" s="29" t="s">
        <v>3289</v>
      </c>
      <c r="F210" s="29" t="s">
        <v>31</v>
      </c>
    </row>
    <row r="211" spans="1:6" x14ac:dyDescent="0.2">
      <c r="A211" s="29">
        <v>643</v>
      </c>
      <c r="B211" s="29" t="s">
        <v>2096</v>
      </c>
      <c r="C211" s="29" t="s">
        <v>1109</v>
      </c>
      <c r="D211" s="26" t="s">
        <v>5046</v>
      </c>
      <c r="E211" s="29" t="s">
        <v>3290</v>
      </c>
      <c r="F211" s="29" t="s">
        <v>31</v>
      </c>
    </row>
    <row r="212" spans="1:6" x14ac:dyDescent="0.2">
      <c r="A212" s="29">
        <v>929</v>
      </c>
      <c r="B212" s="29" t="s">
        <v>2396</v>
      </c>
      <c r="C212" s="29" t="s">
        <v>1315</v>
      </c>
      <c r="D212" s="26" t="s">
        <v>5229</v>
      </c>
      <c r="E212" s="29" t="s">
        <v>3549</v>
      </c>
      <c r="F212" s="29" t="s">
        <v>31</v>
      </c>
    </row>
    <row r="213" spans="1:6" x14ac:dyDescent="0.2">
      <c r="A213" s="29">
        <v>931</v>
      </c>
      <c r="B213" s="29" t="s">
        <v>2398</v>
      </c>
      <c r="C213" s="29" t="s">
        <v>1317</v>
      </c>
      <c r="D213" s="26" t="s">
        <v>5229</v>
      </c>
      <c r="E213" s="29" t="s">
        <v>3551</v>
      </c>
      <c r="F213" s="29" t="s">
        <v>31</v>
      </c>
    </row>
    <row r="214" spans="1:6" x14ac:dyDescent="0.2">
      <c r="A214" s="29">
        <v>930</v>
      </c>
      <c r="B214" s="29" t="s">
        <v>2397</v>
      </c>
      <c r="C214" s="29" t="s">
        <v>1316</v>
      </c>
      <c r="D214" s="26" t="s">
        <v>5230</v>
      </c>
      <c r="E214" s="29" t="s">
        <v>3550</v>
      </c>
      <c r="F214" s="29" t="s">
        <v>31</v>
      </c>
    </row>
    <row r="215" spans="1:6" x14ac:dyDescent="0.2">
      <c r="A215" s="29">
        <v>932</v>
      </c>
      <c r="B215" s="29" t="s">
        <v>2399</v>
      </c>
      <c r="C215" s="29" t="s">
        <v>1318</v>
      </c>
      <c r="D215" s="26" t="s">
        <v>5231</v>
      </c>
      <c r="E215" s="29" t="s">
        <v>3552</v>
      </c>
      <c r="F215" s="29" t="s">
        <v>31</v>
      </c>
    </row>
    <row r="216" spans="1:6" x14ac:dyDescent="0.2">
      <c r="A216" s="29">
        <v>410</v>
      </c>
      <c r="B216" s="29" t="s">
        <v>1908</v>
      </c>
      <c r="C216" s="29" t="s">
        <v>345</v>
      </c>
      <c r="D216" s="26" t="s">
        <v>4921</v>
      </c>
      <c r="E216" s="29" t="s">
        <v>3064</v>
      </c>
      <c r="F216" s="29" t="s">
        <v>31</v>
      </c>
    </row>
    <row r="217" spans="1:6" x14ac:dyDescent="0.2">
      <c r="A217" s="29">
        <v>411</v>
      </c>
      <c r="B217" s="29" t="s">
        <v>1909</v>
      </c>
      <c r="C217" s="29" t="s">
        <v>345</v>
      </c>
      <c r="D217" s="26" t="s">
        <v>4921</v>
      </c>
      <c r="E217" s="29" t="s">
        <v>3065</v>
      </c>
      <c r="F217" s="29" t="s">
        <v>31</v>
      </c>
    </row>
    <row r="218" spans="1:6" x14ac:dyDescent="0.2">
      <c r="A218" s="29">
        <v>412</v>
      </c>
      <c r="B218" s="29" t="s">
        <v>1910</v>
      </c>
      <c r="C218" s="29" t="s">
        <v>345</v>
      </c>
      <c r="D218" s="26" t="s">
        <v>4921</v>
      </c>
      <c r="E218" s="29" t="s">
        <v>3066</v>
      </c>
      <c r="F218" s="29" t="s">
        <v>31</v>
      </c>
    </row>
    <row r="219" spans="1:6" x14ac:dyDescent="0.2">
      <c r="A219" s="29">
        <v>413</v>
      </c>
      <c r="B219" s="29" t="s">
        <v>1911</v>
      </c>
      <c r="C219" s="29" t="s">
        <v>1031</v>
      </c>
      <c r="D219" s="26" t="s">
        <v>4922</v>
      </c>
      <c r="E219" s="29" t="s">
        <v>3067</v>
      </c>
      <c r="F219" s="29" t="s">
        <v>31</v>
      </c>
    </row>
    <row r="220" spans="1:6" x14ac:dyDescent="0.2">
      <c r="A220" s="29">
        <v>48</v>
      </c>
      <c r="B220" s="29" t="s">
        <v>529</v>
      </c>
      <c r="C220" s="29" t="s">
        <v>117</v>
      </c>
      <c r="D220" s="26" t="s">
        <v>4728</v>
      </c>
      <c r="E220" s="29" t="s">
        <v>2706</v>
      </c>
      <c r="F220" s="29" t="s">
        <v>31</v>
      </c>
    </row>
    <row r="221" spans="1:6" x14ac:dyDescent="0.2">
      <c r="A221" s="29">
        <v>933</v>
      </c>
      <c r="B221" s="29" t="s">
        <v>2400</v>
      </c>
      <c r="C221" s="29" t="s">
        <v>1319</v>
      </c>
      <c r="D221" s="26" t="s">
        <v>5232</v>
      </c>
      <c r="E221" s="29" t="s">
        <v>3553</v>
      </c>
      <c r="F221" s="29" t="s">
        <v>31</v>
      </c>
    </row>
    <row r="222" spans="1:6" x14ac:dyDescent="0.2">
      <c r="A222" s="29">
        <v>935</v>
      </c>
      <c r="B222" s="29" t="s">
        <v>2402</v>
      </c>
      <c r="C222" s="29" t="s">
        <v>1319</v>
      </c>
      <c r="D222" s="26" t="s">
        <v>5232</v>
      </c>
      <c r="E222" s="29" t="s">
        <v>3555</v>
      </c>
      <c r="F222" s="29" t="s">
        <v>31</v>
      </c>
    </row>
    <row r="223" spans="1:6" x14ac:dyDescent="0.2">
      <c r="A223" s="29">
        <v>934</v>
      </c>
      <c r="B223" s="29" t="s">
        <v>2401</v>
      </c>
      <c r="C223" s="29" t="s">
        <v>1320</v>
      </c>
      <c r="D223" s="26" t="s">
        <v>5232</v>
      </c>
      <c r="E223" s="29" t="s">
        <v>3554</v>
      </c>
      <c r="F223" s="29" t="s">
        <v>31</v>
      </c>
    </row>
    <row r="224" spans="1:6" x14ac:dyDescent="0.2">
      <c r="A224" s="29">
        <v>49</v>
      </c>
      <c r="B224" s="29" t="s">
        <v>530</v>
      </c>
      <c r="C224" s="29" t="s">
        <v>189</v>
      </c>
      <c r="D224" s="26" t="s">
        <v>4520</v>
      </c>
      <c r="E224" s="29" t="s">
        <v>2707</v>
      </c>
      <c r="F224" s="29" t="s">
        <v>31</v>
      </c>
    </row>
    <row r="225" spans="1:6" x14ac:dyDescent="0.2">
      <c r="A225" s="29">
        <v>647</v>
      </c>
      <c r="B225" s="29" t="s">
        <v>2129</v>
      </c>
      <c r="C225" s="29" t="s">
        <v>1111</v>
      </c>
      <c r="D225" s="26" t="s">
        <v>4577</v>
      </c>
      <c r="E225" s="29" t="s">
        <v>3294</v>
      </c>
      <c r="F225" s="29" t="s">
        <v>31</v>
      </c>
    </row>
    <row r="226" spans="1:6" x14ac:dyDescent="0.2">
      <c r="A226" s="29">
        <v>645</v>
      </c>
      <c r="B226" s="29" t="s">
        <v>2127</v>
      </c>
      <c r="C226" s="29" t="s">
        <v>160</v>
      </c>
      <c r="D226" s="26" t="s">
        <v>4576</v>
      </c>
      <c r="E226" s="29" t="s">
        <v>3292</v>
      </c>
      <c r="F226" s="29" t="s">
        <v>31</v>
      </c>
    </row>
    <row r="227" spans="1:6" x14ac:dyDescent="0.2">
      <c r="A227" s="29">
        <v>936</v>
      </c>
      <c r="B227" s="29" t="s">
        <v>2403</v>
      </c>
      <c r="C227" s="29" t="s">
        <v>1321</v>
      </c>
      <c r="D227" s="26" t="s">
        <v>4638</v>
      </c>
      <c r="E227" s="29" t="s">
        <v>3556</v>
      </c>
      <c r="F227" s="29" t="s">
        <v>31</v>
      </c>
    </row>
    <row r="228" spans="1:6" x14ac:dyDescent="0.2">
      <c r="A228" s="29">
        <v>937</v>
      </c>
      <c r="B228" s="29" t="s">
        <v>2404</v>
      </c>
      <c r="C228" s="29" t="s">
        <v>1322</v>
      </c>
      <c r="D228" s="26" t="s">
        <v>4639</v>
      </c>
      <c r="E228" s="29" t="s">
        <v>3557</v>
      </c>
      <c r="F228" s="29" t="s">
        <v>31</v>
      </c>
    </row>
    <row r="229" spans="1:6" x14ac:dyDescent="0.2">
      <c r="A229" s="29">
        <v>50</v>
      </c>
      <c r="B229" s="29" t="s">
        <v>531</v>
      </c>
      <c r="C229" s="29" t="s">
        <v>270</v>
      </c>
      <c r="D229" s="26" t="s">
        <v>4729</v>
      </c>
      <c r="E229" s="29" t="s">
        <v>2708</v>
      </c>
      <c r="F229" s="29" t="s">
        <v>31</v>
      </c>
    </row>
    <row r="230" spans="1:6" x14ac:dyDescent="0.2">
      <c r="A230" s="29">
        <v>646</v>
      </c>
      <c r="B230" s="29" t="s">
        <v>2128</v>
      </c>
      <c r="C230" s="29" t="s">
        <v>25</v>
      </c>
      <c r="D230" s="26" t="s">
        <v>5048</v>
      </c>
      <c r="E230" s="29" t="s">
        <v>3293</v>
      </c>
      <c r="F230" s="29" t="s">
        <v>31</v>
      </c>
    </row>
    <row r="231" spans="1:6" x14ac:dyDescent="0.2">
      <c r="A231" s="29">
        <v>938</v>
      </c>
      <c r="B231" s="29" t="s">
        <v>2405</v>
      </c>
      <c r="C231" s="29" t="s">
        <v>1323</v>
      </c>
      <c r="D231" s="26" t="s">
        <v>4640</v>
      </c>
      <c r="E231" s="29" t="s">
        <v>3558</v>
      </c>
      <c r="F231" s="29" t="s">
        <v>31</v>
      </c>
    </row>
    <row r="232" spans="1:6" x14ac:dyDescent="0.2">
      <c r="A232" s="29">
        <v>1235</v>
      </c>
      <c r="B232" s="29" t="s">
        <v>6384</v>
      </c>
      <c r="C232" s="29" t="s">
        <v>6013</v>
      </c>
      <c r="D232" s="26" t="s">
        <v>6013</v>
      </c>
      <c r="E232" s="29" t="s">
        <v>6385</v>
      </c>
      <c r="F232" s="29" t="s">
        <v>31</v>
      </c>
    </row>
    <row r="233" spans="1:6" x14ac:dyDescent="0.2">
      <c r="A233" s="29">
        <v>648</v>
      </c>
      <c r="B233" s="29" t="s">
        <v>2130</v>
      </c>
      <c r="C233" s="29" t="s">
        <v>1112</v>
      </c>
      <c r="D233" s="26" t="s">
        <v>4578</v>
      </c>
      <c r="E233" s="29" t="s">
        <v>3295</v>
      </c>
      <c r="F233" s="29" t="s">
        <v>31</v>
      </c>
    </row>
    <row r="234" spans="1:6" x14ac:dyDescent="0.2">
      <c r="A234" s="29">
        <v>649</v>
      </c>
      <c r="B234" s="29" t="s">
        <v>2131</v>
      </c>
      <c r="C234" s="29" t="s">
        <v>1112</v>
      </c>
      <c r="D234" s="26" t="s">
        <v>4578</v>
      </c>
      <c r="E234" s="29" t="s">
        <v>3296</v>
      </c>
      <c r="F234" s="29" t="s">
        <v>31</v>
      </c>
    </row>
    <row r="235" spans="1:6" x14ac:dyDescent="0.2">
      <c r="A235" s="29">
        <v>650</v>
      </c>
      <c r="B235" s="29" t="s">
        <v>2132</v>
      </c>
      <c r="C235" s="29" t="s">
        <v>1113</v>
      </c>
      <c r="D235" s="26" t="s">
        <v>5049</v>
      </c>
      <c r="E235" s="29" t="s">
        <v>3297</v>
      </c>
      <c r="F235" s="29" t="s">
        <v>31</v>
      </c>
    </row>
    <row r="236" spans="1:6" x14ac:dyDescent="0.2">
      <c r="A236" s="29">
        <v>651</v>
      </c>
      <c r="B236" s="29" t="s">
        <v>2133</v>
      </c>
      <c r="C236" s="29" t="s">
        <v>1114</v>
      </c>
      <c r="D236" s="26" t="s">
        <v>5049</v>
      </c>
      <c r="E236" s="29" t="s">
        <v>3298</v>
      </c>
      <c r="F236" s="29" t="s">
        <v>31</v>
      </c>
    </row>
    <row r="237" spans="1:6" x14ac:dyDescent="0.2">
      <c r="A237" s="29">
        <v>684</v>
      </c>
      <c r="B237" s="29" t="s">
        <v>2160</v>
      </c>
      <c r="C237" s="29" t="s">
        <v>1135</v>
      </c>
      <c r="D237" s="26" t="s">
        <v>5065</v>
      </c>
      <c r="E237" s="29" t="s">
        <v>3325</v>
      </c>
      <c r="F237" s="29" t="s">
        <v>31</v>
      </c>
    </row>
    <row r="238" spans="1:6" x14ac:dyDescent="0.2">
      <c r="A238" s="29">
        <v>942</v>
      </c>
      <c r="B238" s="29" t="s">
        <v>2409</v>
      </c>
      <c r="C238" s="29" t="s">
        <v>1327</v>
      </c>
      <c r="D238" s="26" t="s">
        <v>5233</v>
      </c>
      <c r="E238" s="29" t="s">
        <v>3562</v>
      </c>
      <c r="F238" s="29" t="s">
        <v>31</v>
      </c>
    </row>
    <row r="239" spans="1:6" x14ac:dyDescent="0.2">
      <c r="A239" s="29">
        <v>943</v>
      </c>
      <c r="B239" s="29" t="s">
        <v>2410</v>
      </c>
      <c r="C239" s="29" t="s">
        <v>1328</v>
      </c>
      <c r="D239" s="26" t="s">
        <v>4537</v>
      </c>
      <c r="E239" s="29" t="s">
        <v>3563</v>
      </c>
      <c r="F239" s="29" t="s">
        <v>31</v>
      </c>
    </row>
    <row r="240" spans="1:6" x14ac:dyDescent="0.2">
      <c r="A240" s="29">
        <v>414</v>
      </c>
      <c r="B240" s="29" t="s">
        <v>1912</v>
      </c>
      <c r="C240" s="29" t="s">
        <v>346</v>
      </c>
      <c r="D240" s="26" t="s">
        <v>4537</v>
      </c>
      <c r="E240" s="29" t="s">
        <v>3068</v>
      </c>
      <c r="F240" s="29" t="s">
        <v>31</v>
      </c>
    </row>
    <row r="241" spans="1:6" x14ac:dyDescent="0.2">
      <c r="A241" s="29">
        <v>652</v>
      </c>
      <c r="B241" s="29" t="s">
        <v>2134</v>
      </c>
      <c r="C241" s="29" t="s">
        <v>24</v>
      </c>
      <c r="D241" s="26" t="s">
        <v>4579</v>
      </c>
      <c r="E241" s="29" t="s">
        <v>3299</v>
      </c>
      <c r="F241" s="29" t="s">
        <v>31</v>
      </c>
    </row>
    <row r="242" spans="1:6" x14ac:dyDescent="0.2">
      <c r="A242" s="29">
        <v>944</v>
      </c>
      <c r="B242" s="29" t="s">
        <v>2411</v>
      </c>
      <c r="C242" s="29" t="s">
        <v>1329</v>
      </c>
      <c r="D242" s="26" t="s">
        <v>4644</v>
      </c>
      <c r="E242" s="29" t="s">
        <v>3564</v>
      </c>
      <c r="F242" s="29" t="s">
        <v>31</v>
      </c>
    </row>
    <row r="243" spans="1:6" x14ac:dyDescent="0.2">
      <c r="A243" s="29">
        <v>653</v>
      </c>
      <c r="B243" s="29" t="s">
        <v>2135</v>
      </c>
      <c r="C243" s="29" t="s">
        <v>1115</v>
      </c>
      <c r="D243" s="26" t="s">
        <v>5050</v>
      </c>
      <c r="E243" s="29" t="s">
        <v>3300</v>
      </c>
      <c r="F243" s="29" t="s">
        <v>31</v>
      </c>
    </row>
    <row r="244" spans="1:6" x14ac:dyDescent="0.2">
      <c r="A244" s="29">
        <v>51</v>
      </c>
      <c r="B244" s="29" t="s">
        <v>1672</v>
      </c>
      <c r="C244" s="29" t="s">
        <v>957</v>
      </c>
      <c r="D244" s="26" t="s">
        <v>4730</v>
      </c>
      <c r="E244" s="29" t="s">
        <v>2709</v>
      </c>
      <c r="F244" s="29" t="s">
        <v>31</v>
      </c>
    </row>
    <row r="245" spans="1:6" x14ac:dyDescent="0.2">
      <c r="A245" s="29">
        <v>52</v>
      </c>
      <c r="B245" s="29" t="s">
        <v>1673</v>
      </c>
      <c r="C245" s="29" t="s">
        <v>957</v>
      </c>
      <c r="D245" s="26" t="s">
        <v>4730</v>
      </c>
      <c r="E245" s="29" t="s">
        <v>2710</v>
      </c>
      <c r="F245" s="29" t="s">
        <v>31</v>
      </c>
    </row>
    <row r="246" spans="1:6" x14ac:dyDescent="0.2">
      <c r="A246" s="29">
        <v>1236</v>
      </c>
      <c r="B246" s="29" t="s">
        <v>6386</v>
      </c>
      <c r="C246" s="29" t="s">
        <v>6027</v>
      </c>
      <c r="D246" s="26" t="s">
        <v>6027</v>
      </c>
      <c r="E246" s="29" t="s">
        <v>6387</v>
      </c>
      <c r="F246" s="29" t="s">
        <v>31</v>
      </c>
    </row>
    <row r="247" spans="1:6" x14ac:dyDescent="0.2">
      <c r="A247" s="29">
        <v>1237</v>
      </c>
      <c r="B247" s="29" t="s">
        <v>6386</v>
      </c>
      <c r="C247" s="29" t="s">
        <v>6027</v>
      </c>
      <c r="D247" s="26" t="s">
        <v>6027</v>
      </c>
      <c r="E247" s="29" t="s">
        <v>6387</v>
      </c>
      <c r="F247" s="29" t="s">
        <v>31</v>
      </c>
    </row>
    <row r="248" spans="1:6" x14ac:dyDescent="0.2">
      <c r="A248" s="29">
        <v>53</v>
      </c>
      <c r="B248" s="29" t="s">
        <v>532</v>
      </c>
      <c r="C248" s="29" t="s">
        <v>272</v>
      </c>
      <c r="D248" s="26" t="s">
        <v>4521</v>
      </c>
      <c r="E248" s="29" t="s">
        <v>2711</v>
      </c>
      <c r="F248" s="29" t="s">
        <v>31</v>
      </c>
    </row>
    <row r="249" spans="1:6" x14ac:dyDescent="0.2">
      <c r="A249" s="29">
        <v>415</v>
      </c>
      <c r="B249" s="29" t="s">
        <v>1913</v>
      </c>
      <c r="C249" s="29" t="s">
        <v>347</v>
      </c>
      <c r="D249" s="26" t="s">
        <v>4538</v>
      </c>
      <c r="E249" s="29" t="s">
        <v>3069</v>
      </c>
      <c r="F249" s="29" t="s">
        <v>31</v>
      </c>
    </row>
    <row r="250" spans="1:6" x14ac:dyDescent="0.2">
      <c r="A250" s="29">
        <v>654</v>
      </c>
      <c r="B250" s="29" t="s">
        <v>2136</v>
      </c>
      <c r="C250" s="29" t="s">
        <v>1116</v>
      </c>
      <c r="D250" s="26" t="s">
        <v>5051</v>
      </c>
      <c r="E250" s="29" t="s">
        <v>3301</v>
      </c>
      <c r="F250" s="29" t="s">
        <v>31</v>
      </c>
    </row>
    <row r="251" spans="1:6" x14ac:dyDescent="0.2">
      <c r="A251" s="29">
        <v>655</v>
      </c>
      <c r="B251" s="29" t="s">
        <v>2137</v>
      </c>
      <c r="C251" s="29" t="s">
        <v>1117</v>
      </c>
      <c r="D251" s="26" t="s">
        <v>5052</v>
      </c>
      <c r="E251" s="29" t="s">
        <v>3302</v>
      </c>
      <c r="F251" s="29" t="s">
        <v>31</v>
      </c>
    </row>
    <row r="252" spans="1:6" x14ac:dyDescent="0.2">
      <c r="A252" s="29">
        <v>656</v>
      </c>
      <c r="B252" s="29" t="s">
        <v>2138</v>
      </c>
      <c r="C252" s="29" t="s">
        <v>1118</v>
      </c>
      <c r="D252" s="26" t="s">
        <v>4580</v>
      </c>
      <c r="E252" s="29" t="s">
        <v>3303</v>
      </c>
      <c r="F252" s="29" t="s">
        <v>31</v>
      </c>
    </row>
    <row r="253" spans="1:6" x14ac:dyDescent="0.2">
      <c r="A253" s="29">
        <v>657</v>
      </c>
      <c r="B253" s="29" t="s">
        <v>2139</v>
      </c>
      <c r="C253" s="29" t="s">
        <v>161</v>
      </c>
      <c r="D253" s="26" t="s">
        <v>4581</v>
      </c>
      <c r="E253" s="29" t="s">
        <v>3304</v>
      </c>
      <c r="F253" s="29" t="s">
        <v>31</v>
      </c>
    </row>
    <row r="254" spans="1:6" x14ac:dyDescent="0.2">
      <c r="A254" s="29">
        <v>54</v>
      </c>
      <c r="B254" s="29" t="s">
        <v>533</v>
      </c>
      <c r="C254" s="29" t="s">
        <v>118</v>
      </c>
      <c r="D254" s="26" t="s">
        <v>4731</v>
      </c>
      <c r="E254" s="29" t="s">
        <v>2712</v>
      </c>
      <c r="F254" s="29" t="s">
        <v>31</v>
      </c>
    </row>
    <row r="255" spans="1:6" x14ac:dyDescent="0.2">
      <c r="A255" s="29">
        <v>939</v>
      </c>
      <c r="B255" s="29" t="s">
        <v>2406</v>
      </c>
      <c r="C255" s="29" t="s">
        <v>1324</v>
      </c>
      <c r="D255" s="26" t="s">
        <v>4641</v>
      </c>
      <c r="E255" s="29" t="s">
        <v>3559</v>
      </c>
      <c r="F255" s="29" t="s">
        <v>31</v>
      </c>
    </row>
    <row r="256" spans="1:6" x14ac:dyDescent="0.2">
      <c r="A256" s="29">
        <v>658</v>
      </c>
      <c r="B256" s="29" t="s">
        <v>2140</v>
      </c>
      <c r="C256" s="29" t="s">
        <v>1119</v>
      </c>
      <c r="D256" s="26" t="s">
        <v>4582</v>
      </c>
      <c r="E256" s="29" t="s">
        <v>3305</v>
      </c>
      <c r="F256" s="29" t="s">
        <v>31</v>
      </c>
    </row>
    <row r="257" spans="1:6" x14ac:dyDescent="0.2">
      <c r="A257" s="29">
        <v>659</v>
      </c>
      <c r="B257" s="29" t="s">
        <v>2141</v>
      </c>
      <c r="C257" s="29" t="s">
        <v>1120</v>
      </c>
      <c r="D257" s="26" t="s">
        <v>5053</v>
      </c>
      <c r="E257" s="29" t="s">
        <v>3306</v>
      </c>
      <c r="F257" s="29" t="s">
        <v>31</v>
      </c>
    </row>
    <row r="258" spans="1:6" x14ac:dyDescent="0.2">
      <c r="A258" s="29"/>
      <c r="B258" s="29" t="s">
        <v>6000</v>
      </c>
      <c r="C258" s="29" t="s">
        <v>5999</v>
      </c>
      <c r="D258" s="26" t="s">
        <v>6000</v>
      </c>
      <c r="E258" s="29" t="s">
        <v>6000</v>
      </c>
      <c r="F258" s="29" t="s">
        <v>31</v>
      </c>
    </row>
    <row r="259" spans="1:6" x14ac:dyDescent="0.2">
      <c r="A259" s="29">
        <v>1238</v>
      </c>
      <c r="B259" s="29" t="s">
        <v>6388</v>
      </c>
      <c r="C259" s="29" t="s">
        <v>6022</v>
      </c>
      <c r="D259" s="26" t="s">
        <v>6022</v>
      </c>
      <c r="E259" s="29" t="s">
        <v>6389</v>
      </c>
      <c r="F259" s="29" t="s">
        <v>31</v>
      </c>
    </row>
    <row r="260" spans="1:6" x14ac:dyDescent="0.2">
      <c r="A260" s="29">
        <v>1239</v>
      </c>
      <c r="B260" s="29" t="s">
        <v>6390</v>
      </c>
      <c r="C260" s="29" t="s">
        <v>6022</v>
      </c>
      <c r="D260" s="26" t="s">
        <v>6022</v>
      </c>
      <c r="E260" s="29" t="s">
        <v>6391</v>
      </c>
      <c r="F260" s="29" t="s">
        <v>31</v>
      </c>
    </row>
    <row r="261" spans="1:6" x14ac:dyDescent="0.2">
      <c r="A261" s="29">
        <v>1240</v>
      </c>
      <c r="B261" s="29" t="s">
        <v>6390</v>
      </c>
      <c r="C261" s="29" t="s">
        <v>6022</v>
      </c>
      <c r="D261" s="26" t="s">
        <v>6022</v>
      </c>
      <c r="E261" s="29" t="s">
        <v>6391</v>
      </c>
      <c r="F261" s="29" t="s">
        <v>31</v>
      </c>
    </row>
    <row r="262" spans="1:6" x14ac:dyDescent="0.2">
      <c r="A262" s="29">
        <v>941</v>
      </c>
      <c r="B262" s="29" t="s">
        <v>2408</v>
      </c>
      <c r="C262" s="29" t="s">
        <v>1326</v>
      </c>
      <c r="D262" s="26" t="s">
        <v>4643</v>
      </c>
      <c r="E262" s="29" t="s">
        <v>3561</v>
      </c>
      <c r="F262" s="29" t="s">
        <v>31</v>
      </c>
    </row>
    <row r="263" spans="1:6" x14ac:dyDescent="0.2">
      <c r="A263" s="29">
        <v>940</v>
      </c>
      <c r="B263" s="29" t="s">
        <v>2407</v>
      </c>
      <c r="C263" s="29" t="s">
        <v>1325</v>
      </c>
      <c r="D263" s="26" t="s">
        <v>4642</v>
      </c>
      <c r="E263" s="29" t="s">
        <v>3560</v>
      </c>
      <c r="F263" s="29" t="s">
        <v>31</v>
      </c>
    </row>
    <row r="264" spans="1:6" x14ac:dyDescent="0.2">
      <c r="A264" s="29">
        <v>1241</v>
      </c>
      <c r="B264" s="29" t="s">
        <v>6392</v>
      </c>
      <c r="C264" s="29" t="s">
        <v>6006</v>
      </c>
      <c r="D264" s="26" t="s">
        <v>6006</v>
      </c>
      <c r="E264" s="29" t="s">
        <v>6393</v>
      </c>
      <c r="F264" s="29" t="s">
        <v>31</v>
      </c>
    </row>
    <row r="265" spans="1:6" x14ac:dyDescent="0.2">
      <c r="A265" s="29">
        <v>55</v>
      </c>
      <c r="B265" s="29" t="s">
        <v>1674</v>
      </c>
      <c r="C265" s="29" t="s">
        <v>958</v>
      </c>
      <c r="D265" s="26" t="s">
        <v>4732</v>
      </c>
      <c r="E265" s="29" t="s">
        <v>2713</v>
      </c>
      <c r="F265" s="29" t="s">
        <v>31</v>
      </c>
    </row>
    <row r="266" spans="1:6" x14ac:dyDescent="0.2">
      <c r="A266" s="29">
        <v>1242</v>
      </c>
      <c r="B266" s="29" t="s">
        <v>6394</v>
      </c>
      <c r="C266" s="29" t="s">
        <v>6104</v>
      </c>
      <c r="D266" s="26" t="s">
        <v>6104</v>
      </c>
      <c r="E266" s="29" t="s">
        <v>6395</v>
      </c>
      <c r="F266" s="29" t="s">
        <v>31</v>
      </c>
    </row>
    <row r="267" spans="1:6" x14ac:dyDescent="0.2">
      <c r="A267" s="29">
        <v>1243</v>
      </c>
      <c r="B267" s="29" t="s">
        <v>6394</v>
      </c>
      <c r="C267" s="29" t="s">
        <v>6104</v>
      </c>
      <c r="D267" s="26" t="s">
        <v>6104</v>
      </c>
      <c r="E267" s="29" t="s">
        <v>6395</v>
      </c>
      <c r="F267" s="29" t="s">
        <v>31</v>
      </c>
    </row>
    <row r="268" spans="1:6" x14ac:dyDescent="0.2">
      <c r="A268" s="29">
        <v>664</v>
      </c>
      <c r="B268" s="29" t="s">
        <v>2146</v>
      </c>
      <c r="C268" s="29" t="s">
        <v>1125</v>
      </c>
      <c r="D268" s="26" t="s">
        <v>4586</v>
      </c>
      <c r="E268" s="29" t="s">
        <v>3311</v>
      </c>
      <c r="F268" s="29" t="s">
        <v>31</v>
      </c>
    </row>
    <row r="269" spans="1:6" x14ac:dyDescent="0.2">
      <c r="A269" s="29">
        <v>665</v>
      </c>
      <c r="B269" s="29" t="s">
        <v>2147</v>
      </c>
      <c r="C269" s="29" t="s">
        <v>1125</v>
      </c>
      <c r="D269" s="26" t="s">
        <v>4586</v>
      </c>
      <c r="E269" s="29" t="s">
        <v>3312</v>
      </c>
      <c r="F269" s="29" t="s">
        <v>31</v>
      </c>
    </row>
    <row r="270" spans="1:6" x14ac:dyDescent="0.2">
      <c r="A270" s="29">
        <v>1244</v>
      </c>
      <c r="B270" s="29" t="s">
        <v>6396</v>
      </c>
      <c r="C270" s="29" t="s">
        <v>6345</v>
      </c>
      <c r="D270" s="26" t="s">
        <v>6345</v>
      </c>
      <c r="E270" s="29" t="s">
        <v>6397</v>
      </c>
      <c r="F270" s="29" t="s">
        <v>31</v>
      </c>
    </row>
    <row r="271" spans="1:6" x14ac:dyDescent="0.2">
      <c r="A271" s="29">
        <v>1245</v>
      </c>
      <c r="B271" s="29" t="s">
        <v>6396</v>
      </c>
      <c r="C271" s="29" t="s">
        <v>6345</v>
      </c>
      <c r="D271" s="26" t="s">
        <v>6345</v>
      </c>
      <c r="E271" s="29" t="s">
        <v>6397</v>
      </c>
      <c r="F271" s="29" t="s">
        <v>31</v>
      </c>
    </row>
    <row r="272" spans="1:6" x14ac:dyDescent="0.2">
      <c r="A272" s="29">
        <v>416</v>
      </c>
      <c r="B272" s="29" t="s">
        <v>1914</v>
      </c>
      <c r="C272" s="29" t="s">
        <v>47</v>
      </c>
      <c r="D272" s="26" t="s">
        <v>4539</v>
      </c>
      <c r="E272" s="29" t="s">
        <v>3070</v>
      </c>
      <c r="F272" s="29" t="s">
        <v>31</v>
      </c>
    </row>
    <row r="273" spans="1:6" x14ac:dyDescent="0.2">
      <c r="A273" s="29">
        <v>417</v>
      </c>
      <c r="B273" s="29" t="s">
        <v>1915</v>
      </c>
      <c r="C273" s="29" t="s">
        <v>47</v>
      </c>
      <c r="D273" s="26" t="s">
        <v>4539</v>
      </c>
      <c r="E273" s="29" t="s">
        <v>3071</v>
      </c>
      <c r="F273" s="29" t="s">
        <v>31</v>
      </c>
    </row>
    <row r="274" spans="1:6" x14ac:dyDescent="0.2">
      <c r="A274" s="29">
        <v>660</v>
      </c>
      <c r="B274" s="29" t="s">
        <v>2142</v>
      </c>
      <c r="C274" s="29" t="s">
        <v>1121</v>
      </c>
      <c r="D274" s="26" t="s">
        <v>4583</v>
      </c>
      <c r="E274" s="29" t="s">
        <v>3307</v>
      </c>
      <c r="F274" s="29" t="s">
        <v>31</v>
      </c>
    </row>
    <row r="275" spans="1:6" x14ac:dyDescent="0.2">
      <c r="A275" s="29">
        <v>945</v>
      </c>
      <c r="B275" s="29" t="s">
        <v>2412</v>
      </c>
      <c r="C275" s="29" t="s">
        <v>1330</v>
      </c>
      <c r="D275" s="26" t="s">
        <v>4645</v>
      </c>
      <c r="E275" s="29" t="s">
        <v>3565</v>
      </c>
      <c r="F275" s="29" t="s">
        <v>31</v>
      </c>
    </row>
    <row r="276" spans="1:6" x14ac:dyDescent="0.2">
      <c r="A276" s="29">
        <v>661</v>
      </c>
      <c r="B276" s="29" t="s">
        <v>2143</v>
      </c>
      <c r="C276" s="29" t="s">
        <v>1122</v>
      </c>
      <c r="D276" s="26" t="s">
        <v>4584</v>
      </c>
      <c r="E276" s="29" t="s">
        <v>3308</v>
      </c>
      <c r="F276" s="29" t="s">
        <v>31</v>
      </c>
    </row>
    <row r="277" spans="1:6" x14ac:dyDescent="0.2">
      <c r="A277" s="29">
        <v>946</v>
      </c>
      <c r="B277" s="29" t="s">
        <v>2413</v>
      </c>
      <c r="C277" s="29" t="s">
        <v>1331</v>
      </c>
      <c r="D277" s="26" t="s">
        <v>4646</v>
      </c>
      <c r="E277" s="29" t="s">
        <v>3566</v>
      </c>
      <c r="F277" s="29" t="s">
        <v>31</v>
      </c>
    </row>
    <row r="278" spans="1:6" x14ac:dyDescent="0.2">
      <c r="A278" s="29">
        <v>662</v>
      </c>
      <c r="B278" s="29" t="s">
        <v>2144</v>
      </c>
      <c r="C278" s="29" t="s">
        <v>1123</v>
      </c>
      <c r="D278" s="26" t="s">
        <v>4585</v>
      </c>
      <c r="E278" s="29" t="s">
        <v>3309</v>
      </c>
      <c r="F278" s="29" t="s">
        <v>31</v>
      </c>
    </row>
    <row r="279" spans="1:6" x14ac:dyDescent="0.2">
      <c r="A279" s="29">
        <v>947</v>
      </c>
      <c r="B279" s="29" t="s">
        <v>2414</v>
      </c>
      <c r="C279" s="29" t="s">
        <v>1332</v>
      </c>
      <c r="D279" s="26" t="s">
        <v>4647</v>
      </c>
      <c r="E279" s="29" t="s">
        <v>3567</v>
      </c>
      <c r="F279" s="29" t="s">
        <v>31</v>
      </c>
    </row>
    <row r="280" spans="1:6" x14ac:dyDescent="0.2">
      <c r="A280" s="29">
        <v>663</v>
      </c>
      <c r="B280" s="29" t="s">
        <v>2145</v>
      </c>
      <c r="C280" s="29" t="s">
        <v>1124</v>
      </c>
      <c r="D280" s="26" t="s">
        <v>5054</v>
      </c>
      <c r="E280" s="29" t="s">
        <v>3310</v>
      </c>
      <c r="F280" s="29" t="s">
        <v>31</v>
      </c>
    </row>
    <row r="281" spans="1:6" x14ac:dyDescent="0.2">
      <c r="A281" s="29">
        <v>56</v>
      </c>
      <c r="B281" s="29" t="s">
        <v>1675</v>
      </c>
      <c r="C281" s="29" t="s">
        <v>959</v>
      </c>
      <c r="D281" s="26" t="s">
        <v>4733</v>
      </c>
      <c r="E281" s="29" t="s">
        <v>2714</v>
      </c>
      <c r="F281" s="29" t="s">
        <v>31</v>
      </c>
    </row>
    <row r="282" spans="1:6" x14ac:dyDescent="0.2">
      <c r="A282" s="29">
        <v>57</v>
      </c>
      <c r="B282" s="29" t="s">
        <v>1676</v>
      </c>
      <c r="C282" s="29" t="s">
        <v>960</v>
      </c>
      <c r="D282" s="26" t="s">
        <v>4734</v>
      </c>
      <c r="E282" s="29" t="s">
        <v>2715</v>
      </c>
      <c r="F282" s="29" t="s">
        <v>31</v>
      </c>
    </row>
    <row r="283" spans="1:6" x14ac:dyDescent="0.2">
      <c r="A283" s="29">
        <v>58</v>
      </c>
      <c r="B283" s="29" t="s">
        <v>1677</v>
      </c>
      <c r="C283" s="29" t="s">
        <v>961</v>
      </c>
      <c r="D283" s="26" t="s">
        <v>4735</v>
      </c>
      <c r="E283" s="29" t="s">
        <v>2716</v>
      </c>
      <c r="F283" s="29" t="s">
        <v>31</v>
      </c>
    </row>
    <row r="284" spans="1:6" x14ac:dyDescent="0.2">
      <c r="A284" s="29">
        <v>948</v>
      </c>
      <c r="B284" s="29" t="s">
        <v>2415</v>
      </c>
      <c r="C284" s="29" t="s">
        <v>1333</v>
      </c>
      <c r="D284" s="26" t="s">
        <v>4648</v>
      </c>
      <c r="E284" s="29" t="s">
        <v>3568</v>
      </c>
      <c r="F284" s="29" t="s">
        <v>31</v>
      </c>
    </row>
    <row r="285" spans="1:6" x14ac:dyDescent="0.2">
      <c r="A285" s="29">
        <v>59</v>
      </c>
      <c r="B285" s="29" t="s">
        <v>534</v>
      </c>
      <c r="C285" s="29" t="s">
        <v>193</v>
      </c>
      <c r="D285" s="26" t="s">
        <v>4736</v>
      </c>
      <c r="E285" s="29" t="s">
        <v>2717</v>
      </c>
      <c r="F285" s="29" t="s">
        <v>31</v>
      </c>
    </row>
    <row r="286" spans="1:6" x14ac:dyDescent="0.2">
      <c r="A286" s="29">
        <v>60</v>
      </c>
      <c r="B286" s="29" t="s">
        <v>535</v>
      </c>
      <c r="C286" s="29" t="s">
        <v>190</v>
      </c>
      <c r="D286" s="26" t="s">
        <v>4522</v>
      </c>
      <c r="E286" s="29" t="s">
        <v>2718</v>
      </c>
      <c r="F286" s="29" t="s">
        <v>31</v>
      </c>
    </row>
    <row r="287" spans="1:6" x14ac:dyDescent="0.2">
      <c r="A287" s="29">
        <v>61</v>
      </c>
      <c r="B287" s="29" t="s">
        <v>536</v>
      </c>
      <c r="C287" s="29" t="s">
        <v>119</v>
      </c>
      <c r="D287" s="26" t="s">
        <v>4523</v>
      </c>
      <c r="E287" s="29" t="s">
        <v>2719</v>
      </c>
      <c r="F287" s="29" t="s">
        <v>31</v>
      </c>
    </row>
    <row r="288" spans="1:6" x14ac:dyDescent="0.2">
      <c r="A288" s="29">
        <v>62</v>
      </c>
      <c r="B288" s="29" t="s">
        <v>1678</v>
      </c>
      <c r="C288" s="29" t="s">
        <v>962</v>
      </c>
      <c r="D288" s="26" t="s">
        <v>4737</v>
      </c>
      <c r="E288" s="29" t="s">
        <v>2720</v>
      </c>
      <c r="F288" s="29" t="s">
        <v>31</v>
      </c>
    </row>
    <row r="289" spans="1:6" x14ac:dyDescent="0.2">
      <c r="A289" s="29">
        <v>63</v>
      </c>
      <c r="B289" s="29" t="s">
        <v>1679</v>
      </c>
      <c r="C289" s="29" t="s">
        <v>191</v>
      </c>
      <c r="D289" s="26" t="s">
        <v>4524</v>
      </c>
      <c r="E289" s="29" t="s">
        <v>2721</v>
      </c>
      <c r="F289" s="29" t="s">
        <v>31</v>
      </c>
    </row>
    <row r="290" spans="1:6" x14ac:dyDescent="0.2">
      <c r="A290" s="29">
        <v>64</v>
      </c>
      <c r="B290" s="29" t="s">
        <v>1680</v>
      </c>
      <c r="C290" s="29" t="s">
        <v>963</v>
      </c>
      <c r="D290" s="26" t="s">
        <v>4524</v>
      </c>
      <c r="E290" s="29" t="s">
        <v>2722</v>
      </c>
      <c r="F290" s="29" t="s">
        <v>31</v>
      </c>
    </row>
    <row r="291" spans="1:6" x14ac:dyDescent="0.2">
      <c r="A291" s="29">
        <v>138</v>
      </c>
      <c r="B291" s="29" t="s">
        <v>1729</v>
      </c>
      <c r="C291" s="29" t="s">
        <v>963</v>
      </c>
      <c r="D291" s="26" t="s">
        <v>4524</v>
      </c>
      <c r="E291" s="29" t="s">
        <v>2796</v>
      </c>
      <c r="F291" s="29" t="s">
        <v>31</v>
      </c>
    </row>
    <row r="292" spans="1:6" x14ac:dyDescent="0.2">
      <c r="A292" s="29">
        <v>66</v>
      </c>
      <c r="B292" s="29" t="s">
        <v>1682</v>
      </c>
      <c r="C292" s="29" t="s">
        <v>964</v>
      </c>
      <c r="D292" s="26" t="s">
        <v>4525</v>
      </c>
      <c r="E292" s="29" t="s">
        <v>2724</v>
      </c>
      <c r="F292" s="29" t="s">
        <v>31</v>
      </c>
    </row>
    <row r="293" spans="1:6" x14ac:dyDescent="0.2">
      <c r="A293" s="29">
        <v>154</v>
      </c>
      <c r="B293" s="29" t="s">
        <v>1736</v>
      </c>
      <c r="C293" s="29" t="s">
        <v>964</v>
      </c>
      <c r="D293" s="26" t="s">
        <v>4525</v>
      </c>
      <c r="E293" s="29" t="s">
        <v>2812</v>
      </c>
      <c r="F293" s="29" t="s">
        <v>31</v>
      </c>
    </row>
    <row r="294" spans="1:6" x14ac:dyDescent="0.2">
      <c r="A294" s="29">
        <v>68</v>
      </c>
      <c r="B294" s="29" t="s">
        <v>1684</v>
      </c>
      <c r="C294" s="29" t="s">
        <v>192</v>
      </c>
      <c r="D294" s="26" t="s">
        <v>4526</v>
      </c>
      <c r="E294" s="29" t="s">
        <v>2726</v>
      </c>
      <c r="F294" s="29" t="s">
        <v>31</v>
      </c>
    </row>
    <row r="295" spans="1:6" x14ac:dyDescent="0.2">
      <c r="A295" s="29">
        <v>949</v>
      </c>
      <c r="B295" s="29" t="s">
        <v>2416</v>
      </c>
      <c r="C295" s="29" t="s">
        <v>1334</v>
      </c>
      <c r="D295" s="26" t="s">
        <v>4649</v>
      </c>
      <c r="E295" s="29" t="s">
        <v>3569</v>
      </c>
      <c r="F295" s="29" t="s">
        <v>31</v>
      </c>
    </row>
    <row r="296" spans="1:6" x14ac:dyDescent="0.2">
      <c r="A296" s="29">
        <v>69</v>
      </c>
      <c r="B296" s="29" t="s">
        <v>537</v>
      </c>
      <c r="C296" s="29" t="s">
        <v>319</v>
      </c>
      <c r="D296" s="26" t="s">
        <v>4739</v>
      </c>
      <c r="E296" s="29" t="s">
        <v>2727</v>
      </c>
      <c r="F296" s="29" t="s">
        <v>31</v>
      </c>
    </row>
    <row r="297" spans="1:6" x14ac:dyDescent="0.2">
      <c r="A297" s="29">
        <v>70</v>
      </c>
      <c r="B297" s="29" t="s">
        <v>1685</v>
      </c>
      <c r="C297" s="29" t="s">
        <v>319</v>
      </c>
      <c r="D297" s="26" t="s">
        <v>4739</v>
      </c>
      <c r="E297" s="29" t="s">
        <v>2728</v>
      </c>
      <c r="F297" s="29" t="s">
        <v>31</v>
      </c>
    </row>
    <row r="298" spans="1:6" x14ac:dyDescent="0.2">
      <c r="A298" s="29">
        <v>418</v>
      </c>
      <c r="B298" s="29" t="s">
        <v>1916</v>
      </c>
      <c r="C298" s="29" t="s">
        <v>1032</v>
      </c>
      <c r="D298" s="26" t="s">
        <v>4540</v>
      </c>
      <c r="E298" s="29" t="s">
        <v>3072</v>
      </c>
      <c r="F298" s="29" t="s">
        <v>31</v>
      </c>
    </row>
    <row r="299" spans="1:6" x14ac:dyDescent="0.2">
      <c r="A299" s="29">
        <v>420</v>
      </c>
      <c r="B299" s="29" t="s">
        <v>1918</v>
      </c>
      <c r="C299" s="29" t="s">
        <v>1032</v>
      </c>
      <c r="D299" s="26" t="s">
        <v>4540</v>
      </c>
      <c r="E299" s="29" t="s">
        <v>3074</v>
      </c>
      <c r="F299" s="29" t="s">
        <v>31</v>
      </c>
    </row>
    <row r="300" spans="1:6" x14ac:dyDescent="0.2">
      <c r="A300" s="29">
        <v>419</v>
      </c>
      <c r="B300" s="29" t="s">
        <v>1917</v>
      </c>
      <c r="C300" s="29" t="s">
        <v>1033</v>
      </c>
      <c r="D300" s="26" t="s">
        <v>4540</v>
      </c>
      <c r="E300" s="29" t="s">
        <v>3073</v>
      </c>
      <c r="F300" s="29" t="s">
        <v>31</v>
      </c>
    </row>
    <row r="301" spans="1:6" x14ac:dyDescent="0.2">
      <c r="A301" s="29">
        <v>421</v>
      </c>
      <c r="B301" s="29" t="s">
        <v>1919</v>
      </c>
      <c r="C301" s="29" t="s">
        <v>1033</v>
      </c>
      <c r="D301" s="26" t="s">
        <v>4540</v>
      </c>
      <c r="E301" s="29" t="s">
        <v>3075</v>
      </c>
      <c r="F301" s="29" t="s">
        <v>31</v>
      </c>
    </row>
    <row r="302" spans="1:6" x14ac:dyDescent="0.2">
      <c r="A302" s="29">
        <v>422</v>
      </c>
      <c r="B302" s="29" t="s">
        <v>1920</v>
      </c>
      <c r="C302" s="29" t="s">
        <v>1033</v>
      </c>
      <c r="D302" s="26" t="s">
        <v>4540</v>
      </c>
      <c r="E302" s="29" t="s">
        <v>3076</v>
      </c>
      <c r="F302" s="29" t="s">
        <v>31</v>
      </c>
    </row>
    <row r="303" spans="1:6" x14ac:dyDescent="0.2">
      <c r="A303" s="29">
        <v>71</v>
      </c>
      <c r="B303" s="29" t="s">
        <v>1686</v>
      </c>
      <c r="C303" s="29" t="s">
        <v>675</v>
      </c>
      <c r="D303" s="26" t="s">
        <v>4740</v>
      </c>
      <c r="E303" s="29" t="s">
        <v>2729</v>
      </c>
      <c r="F303" s="29" t="s">
        <v>31</v>
      </c>
    </row>
    <row r="304" spans="1:6" x14ac:dyDescent="0.2">
      <c r="A304" s="29">
        <v>72</v>
      </c>
      <c r="B304" s="29" t="s">
        <v>1687</v>
      </c>
      <c r="C304" s="29" t="s">
        <v>966</v>
      </c>
      <c r="D304" s="26" t="s">
        <v>4741</v>
      </c>
      <c r="E304" s="29" t="s">
        <v>2730</v>
      </c>
      <c r="F304" s="29" t="s">
        <v>31</v>
      </c>
    </row>
    <row r="305" spans="1:6" x14ac:dyDescent="0.2">
      <c r="A305" s="29">
        <v>950</v>
      </c>
      <c r="B305" s="29" t="s">
        <v>2417</v>
      </c>
      <c r="C305" s="29" t="s">
        <v>1335</v>
      </c>
      <c r="D305" s="26" t="s">
        <v>4650</v>
      </c>
      <c r="E305" s="29" t="s">
        <v>3570</v>
      </c>
      <c r="F305" s="29" t="s">
        <v>31</v>
      </c>
    </row>
    <row r="306" spans="1:6" x14ac:dyDescent="0.2">
      <c r="A306" s="29">
        <v>951</v>
      </c>
      <c r="B306" s="29" t="s">
        <v>2418</v>
      </c>
      <c r="C306" s="29" t="s">
        <v>1336</v>
      </c>
      <c r="D306" s="26" t="s">
        <v>5234</v>
      </c>
      <c r="E306" s="29" t="s">
        <v>3571</v>
      </c>
      <c r="F306" s="29" t="s">
        <v>31</v>
      </c>
    </row>
    <row r="307" spans="1:6" x14ac:dyDescent="0.2">
      <c r="A307" s="29">
        <v>73</v>
      </c>
      <c r="B307" s="29" t="s">
        <v>538</v>
      </c>
      <c r="C307" s="29" t="s">
        <v>120</v>
      </c>
      <c r="D307" s="26" t="s">
        <v>4742</v>
      </c>
      <c r="E307" s="29" t="s">
        <v>2731</v>
      </c>
      <c r="F307" s="29" t="s">
        <v>31</v>
      </c>
    </row>
    <row r="308" spans="1:6" x14ac:dyDescent="0.2">
      <c r="A308" s="29">
        <v>423</v>
      </c>
      <c r="B308" s="29" t="s">
        <v>539</v>
      </c>
      <c r="C308" s="29" t="s">
        <v>349</v>
      </c>
      <c r="D308" s="26" t="s">
        <v>4923</v>
      </c>
      <c r="E308" s="29" t="s">
        <v>3077</v>
      </c>
      <c r="F308" s="29" t="s">
        <v>31</v>
      </c>
    </row>
    <row r="309" spans="1:6" x14ac:dyDescent="0.2">
      <c r="A309" s="29">
        <v>1246</v>
      </c>
      <c r="B309" s="29" t="s">
        <v>6398</v>
      </c>
      <c r="C309" s="29" t="s">
        <v>6096</v>
      </c>
      <c r="D309" s="26" t="s">
        <v>6096</v>
      </c>
      <c r="E309" s="29" t="s">
        <v>6399</v>
      </c>
      <c r="F309" s="29" t="s">
        <v>31</v>
      </c>
    </row>
    <row r="310" spans="1:6" x14ac:dyDescent="0.2">
      <c r="A310" s="29">
        <v>1247</v>
      </c>
      <c r="B310" s="29" t="s">
        <v>6398</v>
      </c>
      <c r="C310" s="29" t="s">
        <v>6096</v>
      </c>
      <c r="D310" s="26" t="s">
        <v>6096</v>
      </c>
      <c r="E310" s="29" t="s">
        <v>6399</v>
      </c>
      <c r="F310" s="29" t="s">
        <v>31</v>
      </c>
    </row>
    <row r="311" spans="1:6" x14ac:dyDescent="0.2">
      <c r="A311" s="29">
        <v>952</v>
      </c>
      <c r="B311" s="29" t="s">
        <v>2419</v>
      </c>
      <c r="C311" s="29" t="s">
        <v>3775</v>
      </c>
      <c r="D311" s="26" t="s">
        <v>5235</v>
      </c>
      <c r="E311" s="29" t="s">
        <v>3776</v>
      </c>
      <c r="F311" s="29" t="s">
        <v>31</v>
      </c>
    </row>
    <row r="312" spans="1:6" x14ac:dyDescent="0.2">
      <c r="A312" s="29">
        <v>953</v>
      </c>
      <c r="B312" s="29" t="s">
        <v>2420</v>
      </c>
      <c r="C312" s="29" t="s">
        <v>3777</v>
      </c>
      <c r="D312" s="26" t="s">
        <v>5236</v>
      </c>
      <c r="E312" s="29" t="s">
        <v>3778</v>
      </c>
      <c r="F312" s="29" t="s">
        <v>31</v>
      </c>
    </row>
    <row r="313" spans="1:6" x14ac:dyDescent="0.2">
      <c r="A313" s="29">
        <v>1248</v>
      </c>
      <c r="B313" s="29" t="s">
        <v>6400</v>
      </c>
      <c r="C313" s="29" t="s">
        <v>6089</v>
      </c>
      <c r="D313" s="26" t="s">
        <v>6089</v>
      </c>
      <c r="E313" s="29" t="s">
        <v>6401</v>
      </c>
      <c r="F313" s="29" t="s">
        <v>31</v>
      </c>
    </row>
    <row r="314" spans="1:6" x14ac:dyDescent="0.2">
      <c r="A314" s="29">
        <v>1249</v>
      </c>
      <c r="B314" s="29" t="s">
        <v>6400</v>
      </c>
      <c r="C314" s="29" t="s">
        <v>6089</v>
      </c>
      <c r="D314" s="26" t="s">
        <v>6089</v>
      </c>
      <c r="E314" s="29" t="s">
        <v>6401</v>
      </c>
      <c r="F314" s="29" t="s">
        <v>31</v>
      </c>
    </row>
    <row r="315" spans="1:6" x14ac:dyDescent="0.2">
      <c r="A315" s="29">
        <v>426</v>
      </c>
      <c r="B315" s="29" t="s">
        <v>1923</v>
      </c>
      <c r="C315" s="29" t="s">
        <v>1034</v>
      </c>
      <c r="D315" s="26" t="s">
        <v>4924</v>
      </c>
      <c r="E315" s="29" t="s">
        <v>3080</v>
      </c>
      <c r="F315" s="29" t="s">
        <v>31</v>
      </c>
    </row>
    <row r="316" spans="1:6" x14ac:dyDescent="0.2">
      <c r="A316" s="29">
        <v>1250</v>
      </c>
      <c r="B316" s="29" t="s">
        <v>6402</v>
      </c>
      <c r="C316" s="29" t="s">
        <v>1034</v>
      </c>
      <c r="D316" s="26" t="s">
        <v>1034</v>
      </c>
      <c r="E316" s="29" t="s">
        <v>6403</v>
      </c>
      <c r="F316" s="29" t="s">
        <v>31</v>
      </c>
    </row>
    <row r="317" spans="1:6" x14ac:dyDescent="0.2">
      <c r="A317" s="29">
        <v>1251</v>
      </c>
      <c r="B317" s="29" t="s">
        <v>6402</v>
      </c>
      <c r="C317" s="29" t="s">
        <v>1034</v>
      </c>
      <c r="D317" s="26" t="s">
        <v>1034</v>
      </c>
      <c r="E317" s="29" t="s">
        <v>6403</v>
      </c>
      <c r="F317" s="29" t="s">
        <v>31</v>
      </c>
    </row>
    <row r="318" spans="1:6" x14ac:dyDescent="0.2">
      <c r="A318" s="29">
        <v>424</v>
      </c>
      <c r="B318" s="29" t="s">
        <v>1921</v>
      </c>
      <c r="C318" s="29" t="s">
        <v>350</v>
      </c>
      <c r="D318" s="26" t="s">
        <v>4924</v>
      </c>
      <c r="E318" s="29" t="s">
        <v>3078</v>
      </c>
      <c r="F318" s="29" t="s">
        <v>31</v>
      </c>
    </row>
    <row r="319" spans="1:6" x14ac:dyDescent="0.2">
      <c r="A319" s="29">
        <v>425</v>
      </c>
      <c r="B319" s="29" t="s">
        <v>1922</v>
      </c>
      <c r="C319" s="29" t="s">
        <v>350</v>
      </c>
      <c r="D319" s="26" t="s">
        <v>4924</v>
      </c>
      <c r="E319" s="29" t="s">
        <v>3079</v>
      </c>
      <c r="F319" s="29" t="s">
        <v>31</v>
      </c>
    </row>
    <row r="320" spans="1:6" x14ac:dyDescent="0.2">
      <c r="A320" s="29">
        <v>427</v>
      </c>
      <c r="B320" s="29" t="s">
        <v>1924</v>
      </c>
      <c r="C320" s="29" t="s">
        <v>350</v>
      </c>
      <c r="D320" s="26" t="s">
        <v>4924</v>
      </c>
      <c r="E320" s="29" t="s">
        <v>3081</v>
      </c>
      <c r="F320" s="29" t="s">
        <v>31</v>
      </c>
    </row>
    <row r="321" spans="1:6" x14ac:dyDescent="0.2">
      <c r="A321" s="29">
        <v>666</v>
      </c>
      <c r="B321" s="29" t="s">
        <v>2148</v>
      </c>
      <c r="C321" s="29" t="s">
        <v>1126</v>
      </c>
      <c r="D321" s="26" t="s">
        <v>5055</v>
      </c>
      <c r="E321" s="29" t="s">
        <v>3313</v>
      </c>
      <c r="F321" s="29" t="s">
        <v>31</v>
      </c>
    </row>
    <row r="322" spans="1:6" x14ac:dyDescent="0.2">
      <c r="A322" s="29">
        <v>954</v>
      </c>
      <c r="B322" s="29" t="s">
        <v>2421</v>
      </c>
      <c r="C322" s="29" t="s">
        <v>3779</v>
      </c>
      <c r="D322" s="26" t="s">
        <v>5237</v>
      </c>
      <c r="E322" s="29" t="s">
        <v>3780</v>
      </c>
      <c r="F322" s="29" t="s">
        <v>31</v>
      </c>
    </row>
    <row r="323" spans="1:6" x14ac:dyDescent="0.2">
      <c r="A323" s="29">
        <v>955</v>
      </c>
      <c r="B323" s="29" t="s">
        <v>2422</v>
      </c>
      <c r="C323" s="29" t="s">
        <v>3781</v>
      </c>
      <c r="D323" s="26" t="s">
        <v>5238</v>
      </c>
      <c r="E323" s="29" t="s">
        <v>3782</v>
      </c>
      <c r="F323" s="29" t="s">
        <v>31</v>
      </c>
    </row>
    <row r="324" spans="1:6" x14ac:dyDescent="0.2">
      <c r="A324" s="29">
        <v>428</v>
      </c>
      <c r="B324" s="29" t="s">
        <v>1925</v>
      </c>
      <c r="C324" s="29" t="s">
        <v>351</v>
      </c>
      <c r="D324" s="26" t="s">
        <v>4925</v>
      </c>
      <c r="E324" s="29" t="s">
        <v>3082</v>
      </c>
      <c r="F324" s="29" t="s">
        <v>31</v>
      </c>
    </row>
    <row r="325" spans="1:6" x14ac:dyDescent="0.2">
      <c r="A325" s="29">
        <v>429</v>
      </c>
      <c r="B325" s="29" t="s">
        <v>1925</v>
      </c>
      <c r="C325" s="29" t="s">
        <v>351</v>
      </c>
      <c r="D325" s="26" t="s">
        <v>4925</v>
      </c>
      <c r="E325" s="29" t="s">
        <v>3082</v>
      </c>
      <c r="F325" s="29" t="s">
        <v>31</v>
      </c>
    </row>
    <row r="326" spans="1:6" x14ac:dyDescent="0.2">
      <c r="A326" s="29">
        <v>430</v>
      </c>
      <c r="B326" s="29" t="s">
        <v>1925</v>
      </c>
      <c r="C326" s="29" t="s">
        <v>351</v>
      </c>
      <c r="D326" s="26" t="s">
        <v>4925</v>
      </c>
      <c r="E326" s="29" t="s">
        <v>3082</v>
      </c>
      <c r="F326" s="29" t="s">
        <v>31</v>
      </c>
    </row>
    <row r="327" spans="1:6" x14ac:dyDescent="0.2">
      <c r="A327" s="29">
        <v>431</v>
      </c>
      <c r="B327" s="29" t="s">
        <v>1925</v>
      </c>
      <c r="C327" s="29" t="s">
        <v>351</v>
      </c>
      <c r="D327" s="26" t="s">
        <v>4925</v>
      </c>
      <c r="E327" s="29" t="s">
        <v>3082</v>
      </c>
      <c r="F327" s="29" t="s">
        <v>31</v>
      </c>
    </row>
    <row r="328" spans="1:6" x14ac:dyDescent="0.2">
      <c r="A328" s="29">
        <v>432</v>
      </c>
      <c r="B328" s="29" t="s">
        <v>1926</v>
      </c>
      <c r="C328" s="29" t="s">
        <v>352</v>
      </c>
      <c r="D328" s="26" t="s">
        <v>4926</v>
      </c>
      <c r="E328" s="29" t="s">
        <v>3083</v>
      </c>
      <c r="F328" s="29" t="s">
        <v>31</v>
      </c>
    </row>
    <row r="329" spans="1:6" x14ac:dyDescent="0.2">
      <c r="A329" s="29">
        <v>433</v>
      </c>
      <c r="B329" s="29" t="s">
        <v>1927</v>
      </c>
      <c r="C329" s="29" t="s">
        <v>353</v>
      </c>
      <c r="D329" s="26" t="s">
        <v>4927</v>
      </c>
      <c r="E329" s="29" t="s">
        <v>3084</v>
      </c>
      <c r="F329" s="29" t="s">
        <v>31</v>
      </c>
    </row>
    <row r="330" spans="1:6" x14ac:dyDescent="0.2">
      <c r="A330" s="29">
        <v>434</v>
      </c>
      <c r="B330" s="29" t="s">
        <v>1928</v>
      </c>
      <c r="C330" s="29" t="s">
        <v>354</v>
      </c>
      <c r="D330" s="26" t="s">
        <v>4928</v>
      </c>
      <c r="E330" s="29" t="s">
        <v>3085</v>
      </c>
      <c r="F330" s="29" t="s">
        <v>31</v>
      </c>
    </row>
    <row r="331" spans="1:6" x14ac:dyDescent="0.2">
      <c r="A331" s="29">
        <v>172</v>
      </c>
      <c r="B331" s="29" t="s">
        <v>1748</v>
      </c>
      <c r="C331" s="29" t="s">
        <v>984</v>
      </c>
      <c r="D331" s="26" t="s">
        <v>4791</v>
      </c>
      <c r="E331" s="29" t="s">
        <v>2830</v>
      </c>
      <c r="F331" s="29" t="s">
        <v>31</v>
      </c>
    </row>
    <row r="332" spans="1:6" x14ac:dyDescent="0.2">
      <c r="A332" s="29">
        <v>75</v>
      </c>
      <c r="B332" s="29" t="s">
        <v>540</v>
      </c>
      <c r="C332" s="29" t="s">
        <v>313</v>
      </c>
      <c r="D332" s="26" t="s">
        <v>4744</v>
      </c>
      <c r="E332" s="29" t="s">
        <v>2733</v>
      </c>
      <c r="F332" s="29" t="s">
        <v>31</v>
      </c>
    </row>
    <row r="333" spans="1:6" x14ac:dyDescent="0.2">
      <c r="A333" s="29">
        <v>76</v>
      </c>
      <c r="B333" s="29" t="s">
        <v>1689</v>
      </c>
      <c r="C333" s="29" t="s">
        <v>313</v>
      </c>
      <c r="D333" s="26" t="s">
        <v>4744</v>
      </c>
      <c r="E333" s="29" t="s">
        <v>2734</v>
      </c>
      <c r="F333" s="29" t="s">
        <v>31</v>
      </c>
    </row>
    <row r="334" spans="1:6" x14ac:dyDescent="0.2">
      <c r="A334" s="29">
        <v>77</v>
      </c>
      <c r="B334" s="29" t="s">
        <v>1690</v>
      </c>
      <c r="C334" s="29" t="s">
        <v>968</v>
      </c>
      <c r="D334" s="26" t="s">
        <v>4744</v>
      </c>
      <c r="E334" s="29" t="s">
        <v>2735</v>
      </c>
      <c r="F334" s="29" t="s">
        <v>31</v>
      </c>
    </row>
    <row r="335" spans="1:6" x14ac:dyDescent="0.2">
      <c r="A335" s="29">
        <v>183</v>
      </c>
      <c r="B335" s="29" t="s">
        <v>1753</v>
      </c>
      <c r="C335" s="29" t="s">
        <v>3898</v>
      </c>
      <c r="D335" s="26" t="s">
        <v>4744</v>
      </c>
      <c r="E335" s="29" t="s">
        <v>3899</v>
      </c>
      <c r="F335" s="29" t="s">
        <v>31</v>
      </c>
    </row>
    <row r="336" spans="1:6" x14ac:dyDescent="0.2">
      <c r="A336" s="29">
        <v>674</v>
      </c>
      <c r="B336" s="29" t="s">
        <v>2156</v>
      </c>
      <c r="C336" s="29" t="s">
        <v>1133</v>
      </c>
      <c r="D336" s="26" t="s">
        <v>5063</v>
      </c>
      <c r="E336" s="29" t="s">
        <v>3321</v>
      </c>
      <c r="F336" s="29" t="s">
        <v>31</v>
      </c>
    </row>
    <row r="337" spans="1:6" x14ac:dyDescent="0.2">
      <c r="A337" s="29">
        <v>667</v>
      </c>
      <c r="B337" s="29" t="s">
        <v>2149</v>
      </c>
      <c r="C337" s="29" t="s">
        <v>1127</v>
      </c>
      <c r="D337" s="26" t="s">
        <v>5056</v>
      </c>
      <c r="E337" s="29" t="s">
        <v>3314</v>
      </c>
      <c r="F337" s="29" t="s">
        <v>31</v>
      </c>
    </row>
    <row r="338" spans="1:6" x14ac:dyDescent="0.2">
      <c r="A338" s="29">
        <v>675</v>
      </c>
      <c r="B338" s="29" t="s">
        <v>2157</v>
      </c>
      <c r="C338" s="29" t="s">
        <v>181</v>
      </c>
      <c r="D338" s="26" t="s">
        <v>5063</v>
      </c>
      <c r="E338" s="29" t="s">
        <v>3322</v>
      </c>
      <c r="F338" s="29" t="s">
        <v>31</v>
      </c>
    </row>
    <row r="339" spans="1:6" x14ac:dyDescent="0.2">
      <c r="A339" s="29">
        <v>79</v>
      </c>
      <c r="B339" s="29" t="s">
        <v>541</v>
      </c>
      <c r="C339" s="29" t="s">
        <v>302</v>
      </c>
      <c r="D339" s="26" t="s">
        <v>4745</v>
      </c>
      <c r="E339" s="29" t="s">
        <v>2737</v>
      </c>
      <c r="F339" s="29" t="s">
        <v>31</v>
      </c>
    </row>
    <row r="340" spans="1:6" x14ac:dyDescent="0.2">
      <c r="A340" s="29">
        <v>80</v>
      </c>
      <c r="B340" s="29" t="s">
        <v>542</v>
      </c>
      <c r="C340" s="29" t="s">
        <v>309</v>
      </c>
      <c r="D340" s="26" t="s">
        <v>4746</v>
      </c>
      <c r="E340" s="29" t="s">
        <v>2738</v>
      </c>
      <c r="F340" s="29" t="s">
        <v>31</v>
      </c>
    </row>
    <row r="341" spans="1:6" x14ac:dyDescent="0.2">
      <c r="A341" s="29">
        <v>81</v>
      </c>
      <c r="B341" s="29" t="s">
        <v>1692</v>
      </c>
      <c r="C341" s="29" t="s">
        <v>309</v>
      </c>
      <c r="D341" s="26" t="s">
        <v>4746</v>
      </c>
      <c r="E341" s="29" t="s">
        <v>2739</v>
      </c>
      <c r="F341" s="29" t="s">
        <v>31</v>
      </c>
    </row>
    <row r="342" spans="1:6" x14ac:dyDescent="0.2">
      <c r="A342" s="29">
        <v>82</v>
      </c>
      <c r="B342" s="29" t="s">
        <v>1693</v>
      </c>
      <c r="C342" s="29" t="s">
        <v>970</v>
      </c>
      <c r="D342" s="26" t="s">
        <v>4746</v>
      </c>
      <c r="E342" s="29" t="s">
        <v>2740</v>
      </c>
      <c r="F342" s="29" t="s">
        <v>31</v>
      </c>
    </row>
    <row r="343" spans="1:6" x14ac:dyDescent="0.2">
      <c r="A343" s="29">
        <v>956</v>
      </c>
      <c r="B343" s="29" t="s">
        <v>2423</v>
      </c>
      <c r="C343" s="29" t="s">
        <v>3934</v>
      </c>
      <c r="D343" s="26" t="s">
        <v>5239</v>
      </c>
      <c r="E343" s="29" t="s">
        <v>3935</v>
      </c>
      <c r="F343" s="29" t="s">
        <v>31</v>
      </c>
    </row>
    <row r="344" spans="1:6" x14ac:dyDescent="0.2">
      <c r="A344" s="29">
        <v>957</v>
      </c>
      <c r="B344" s="29" t="s">
        <v>2424</v>
      </c>
      <c r="C344" s="29" t="s">
        <v>1337</v>
      </c>
      <c r="D344" s="26" t="s">
        <v>5240</v>
      </c>
      <c r="E344" s="29" t="s">
        <v>3783</v>
      </c>
      <c r="F344" s="29" t="s">
        <v>31</v>
      </c>
    </row>
    <row r="345" spans="1:6" x14ac:dyDescent="0.2">
      <c r="A345" s="29">
        <v>959</v>
      </c>
      <c r="B345" s="29" t="s">
        <v>2426</v>
      </c>
      <c r="C345" s="29" t="s">
        <v>1337</v>
      </c>
      <c r="D345" s="26" t="s">
        <v>5240</v>
      </c>
      <c r="E345" s="29" t="s">
        <v>3572</v>
      </c>
      <c r="F345" s="29" t="s">
        <v>31</v>
      </c>
    </row>
    <row r="346" spans="1:6" x14ac:dyDescent="0.2">
      <c r="A346" s="29">
        <v>960</v>
      </c>
      <c r="B346" s="29" t="s">
        <v>2427</v>
      </c>
      <c r="C346" s="29" t="s">
        <v>1338</v>
      </c>
      <c r="D346" s="26" t="s">
        <v>5240</v>
      </c>
      <c r="E346" s="29" t="s">
        <v>3573</v>
      </c>
      <c r="F346" s="29" t="s">
        <v>31</v>
      </c>
    </row>
    <row r="347" spans="1:6" x14ac:dyDescent="0.2">
      <c r="A347" s="29">
        <v>958</v>
      </c>
      <c r="B347" s="29" t="s">
        <v>2425</v>
      </c>
      <c r="C347" s="29" t="s">
        <v>3784</v>
      </c>
      <c r="D347" s="26" t="s">
        <v>5241</v>
      </c>
      <c r="E347" s="29" t="s">
        <v>3785</v>
      </c>
      <c r="F347" s="29" t="s">
        <v>31</v>
      </c>
    </row>
    <row r="348" spans="1:6" x14ac:dyDescent="0.2">
      <c r="A348" s="29">
        <v>435</v>
      </c>
      <c r="B348" s="29" t="s">
        <v>1929</v>
      </c>
      <c r="C348" s="29" t="s">
        <v>1035</v>
      </c>
      <c r="D348" s="26" t="s">
        <v>4929</v>
      </c>
      <c r="E348" s="29" t="s">
        <v>3086</v>
      </c>
      <c r="F348" s="29" t="s">
        <v>31</v>
      </c>
    </row>
    <row r="349" spans="1:6" x14ac:dyDescent="0.2">
      <c r="A349" s="29">
        <v>436</v>
      </c>
      <c r="B349" s="29" t="s">
        <v>1929</v>
      </c>
      <c r="C349" s="29" t="s">
        <v>1035</v>
      </c>
      <c r="D349" s="26" t="s">
        <v>4929</v>
      </c>
      <c r="E349" s="29" t="s">
        <v>3086</v>
      </c>
      <c r="F349" s="29" t="s">
        <v>31</v>
      </c>
    </row>
    <row r="350" spans="1:6" x14ac:dyDescent="0.2">
      <c r="A350" s="29">
        <v>437</v>
      </c>
      <c r="B350" s="29" t="s">
        <v>1929</v>
      </c>
      <c r="C350" s="29" t="s">
        <v>1035</v>
      </c>
      <c r="D350" s="26" t="s">
        <v>4929</v>
      </c>
      <c r="E350" s="29" t="s">
        <v>3086</v>
      </c>
      <c r="F350" s="29" t="s">
        <v>31</v>
      </c>
    </row>
    <row r="351" spans="1:6" x14ac:dyDescent="0.2">
      <c r="A351" s="29">
        <v>668</v>
      </c>
      <c r="B351" s="29" t="s">
        <v>2150</v>
      </c>
      <c r="C351" s="29" t="s">
        <v>1128</v>
      </c>
      <c r="D351" s="26" t="s">
        <v>5057</v>
      </c>
      <c r="E351" s="29" t="s">
        <v>3315</v>
      </c>
      <c r="F351" s="29" t="s">
        <v>31</v>
      </c>
    </row>
    <row r="352" spans="1:6" x14ac:dyDescent="0.2">
      <c r="A352" s="29">
        <v>676</v>
      </c>
      <c r="B352" s="29" t="s">
        <v>2150</v>
      </c>
      <c r="C352" s="29" t="s">
        <v>1128</v>
      </c>
      <c r="D352" s="26" t="s">
        <v>5057</v>
      </c>
      <c r="E352" s="29" t="s">
        <v>3315</v>
      </c>
      <c r="F352" s="29" t="s">
        <v>31</v>
      </c>
    </row>
    <row r="353" spans="1:6" x14ac:dyDescent="0.2">
      <c r="A353" s="29">
        <v>669</v>
      </c>
      <c r="B353" s="29" t="s">
        <v>2151</v>
      </c>
      <c r="C353" s="29" t="s">
        <v>163</v>
      </c>
      <c r="D353" s="26" t="s">
        <v>5058</v>
      </c>
      <c r="E353" s="29" t="s">
        <v>3316</v>
      </c>
      <c r="F353" s="29" t="s">
        <v>31</v>
      </c>
    </row>
    <row r="354" spans="1:6" x14ac:dyDescent="0.2">
      <c r="A354" s="29">
        <v>677</v>
      </c>
      <c r="B354" s="29" t="s">
        <v>2151</v>
      </c>
      <c r="C354" s="29" t="s">
        <v>163</v>
      </c>
      <c r="D354" s="26" t="s">
        <v>5058</v>
      </c>
      <c r="E354" s="29" t="s">
        <v>3316</v>
      </c>
      <c r="F354" s="29" t="s">
        <v>31</v>
      </c>
    </row>
    <row r="355" spans="1:6" x14ac:dyDescent="0.2">
      <c r="A355" s="29">
        <v>961</v>
      </c>
      <c r="B355" s="29" t="s">
        <v>2428</v>
      </c>
      <c r="C355" s="29" t="s">
        <v>3786</v>
      </c>
      <c r="D355" s="26" t="s">
        <v>5242</v>
      </c>
      <c r="E355" s="29" t="s">
        <v>3787</v>
      </c>
      <c r="F355" s="29" t="s">
        <v>31</v>
      </c>
    </row>
    <row r="356" spans="1:6" x14ac:dyDescent="0.2">
      <c r="A356" s="29">
        <v>84</v>
      </c>
      <c r="B356" s="29" t="s">
        <v>1695</v>
      </c>
      <c r="C356" s="29" t="s">
        <v>298</v>
      </c>
      <c r="D356" s="26" t="s">
        <v>4747</v>
      </c>
      <c r="E356" s="29" t="s">
        <v>2742</v>
      </c>
      <c r="F356" s="29" t="s">
        <v>31</v>
      </c>
    </row>
    <row r="357" spans="1:6" x14ac:dyDescent="0.2">
      <c r="A357" s="29">
        <v>83</v>
      </c>
      <c r="B357" s="29" t="s">
        <v>1694</v>
      </c>
      <c r="C357" s="29" t="s">
        <v>971</v>
      </c>
      <c r="D357" s="26" t="s">
        <v>4747</v>
      </c>
      <c r="E357" s="29" t="s">
        <v>2741</v>
      </c>
      <c r="F357" s="29" t="s">
        <v>31</v>
      </c>
    </row>
    <row r="358" spans="1:6" x14ac:dyDescent="0.2">
      <c r="A358" s="29">
        <v>186</v>
      </c>
      <c r="B358" s="29" t="s">
        <v>1756</v>
      </c>
      <c r="C358" s="29" t="s">
        <v>985</v>
      </c>
      <c r="D358" s="26" t="s">
        <v>4801</v>
      </c>
      <c r="E358" s="29" t="s">
        <v>2843</v>
      </c>
      <c r="F358" s="29" t="s">
        <v>31</v>
      </c>
    </row>
    <row r="359" spans="1:6" x14ac:dyDescent="0.2">
      <c r="A359" s="29">
        <v>670</v>
      </c>
      <c r="B359" s="29" t="s">
        <v>2152</v>
      </c>
      <c r="C359" s="29" t="s">
        <v>1129</v>
      </c>
      <c r="D359" s="26" t="s">
        <v>5059</v>
      </c>
      <c r="E359" s="29" t="s">
        <v>3317</v>
      </c>
      <c r="F359" s="29" t="s">
        <v>31</v>
      </c>
    </row>
    <row r="360" spans="1:6" x14ac:dyDescent="0.2">
      <c r="A360" s="29">
        <v>678</v>
      </c>
      <c r="B360" s="29" t="s">
        <v>2152</v>
      </c>
      <c r="C360" s="29" t="s">
        <v>1129</v>
      </c>
      <c r="D360" s="26" t="s">
        <v>5059</v>
      </c>
      <c r="E360" s="29" t="s">
        <v>3317</v>
      </c>
      <c r="F360" s="29" t="s">
        <v>31</v>
      </c>
    </row>
    <row r="361" spans="1:6" x14ac:dyDescent="0.2">
      <c r="A361" s="29">
        <v>1252</v>
      </c>
      <c r="B361" s="29" t="s">
        <v>6404</v>
      </c>
      <c r="C361" s="29" t="s">
        <v>6090</v>
      </c>
      <c r="D361" s="26" t="s">
        <v>6090</v>
      </c>
      <c r="E361" s="29" t="s">
        <v>6405</v>
      </c>
      <c r="F361" s="29" t="s">
        <v>31</v>
      </c>
    </row>
    <row r="362" spans="1:6" x14ac:dyDescent="0.2">
      <c r="A362" s="29">
        <v>1253</v>
      </c>
      <c r="B362" s="29" t="s">
        <v>6404</v>
      </c>
      <c r="C362" s="29" t="s">
        <v>6090</v>
      </c>
      <c r="D362" s="26" t="s">
        <v>6090</v>
      </c>
      <c r="E362" s="29" t="s">
        <v>6405</v>
      </c>
      <c r="F362" s="29" t="s">
        <v>31</v>
      </c>
    </row>
    <row r="363" spans="1:6" x14ac:dyDescent="0.2">
      <c r="A363" s="29">
        <v>962</v>
      </c>
      <c r="B363" s="29" t="s">
        <v>2429</v>
      </c>
      <c r="C363" s="29" t="s">
        <v>3788</v>
      </c>
      <c r="D363" s="26" t="s">
        <v>5243</v>
      </c>
      <c r="E363" s="29" t="s">
        <v>3789</v>
      </c>
      <c r="F363" s="29" t="s">
        <v>31</v>
      </c>
    </row>
    <row r="364" spans="1:6" x14ac:dyDescent="0.2">
      <c r="A364" s="29">
        <v>963</v>
      </c>
      <c r="B364" s="29" t="s">
        <v>2430</v>
      </c>
      <c r="C364" s="29" t="s">
        <v>59</v>
      </c>
      <c r="D364" s="26" t="s">
        <v>5244</v>
      </c>
      <c r="E364" s="29" t="s">
        <v>3574</v>
      </c>
      <c r="F364" s="29" t="s">
        <v>31</v>
      </c>
    </row>
    <row r="365" spans="1:6" x14ac:dyDescent="0.2">
      <c r="A365" s="29">
        <v>964</v>
      </c>
      <c r="B365" s="29" t="s">
        <v>2431</v>
      </c>
      <c r="C365" s="29" t="s">
        <v>59</v>
      </c>
      <c r="D365" s="26" t="s">
        <v>5244</v>
      </c>
      <c r="E365" s="29" t="s">
        <v>3575</v>
      </c>
      <c r="F365" s="29" t="s">
        <v>31</v>
      </c>
    </row>
    <row r="366" spans="1:6" x14ac:dyDescent="0.2">
      <c r="A366" s="29">
        <v>86</v>
      </c>
      <c r="B366" s="29" t="s">
        <v>1697</v>
      </c>
      <c r="C366" s="29" t="s">
        <v>295</v>
      </c>
      <c r="D366" s="26" t="s">
        <v>4749</v>
      </c>
      <c r="E366" s="29" t="s">
        <v>2744</v>
      </c>
      <c r="F366" s="29" t="s">
        <v>31</v>
      </c>
    </row>
    <row r="367" spans="1:6" x14ac:dyDescent="0.2">
      <c r="A367" s="29">
        <v>87</v>
      </c>
      <c r="B367" s="29" t="s">
        <v>1698</v>
      </c>
      <c r="C367" s="29" t="s">
        <v>295</v>
      </c>
      <c r="D367" s="26" t="s">
        <v>4749</v>
      </c>
      <c r="E367" s="29" t="s">
        <v>2745</v>
      </c>
      <c r="F367" s="29" t="s">
        <v>31</v>
      </c>
    </row>
    <row r="368" spans="1:6" x14ac:dyDescent="0.2">
      <c r="A368" s="29">
        <v>438</v>
      </c>
      <c r="B368" s="29" t="s">
        <v>1930</v>
      </c>
      <c r="C368" s="29" t="s">
        <v>355</v>
      </c>
      <c r="D368" s="26" t="s">
        <v>4930</v>
      </c>
      <c r="E368" s="29" t="s">
        <v>3087</v>
      </c>
      <c r="F368" s="29" t="s">
        <v>31</v>
      </c>
    </row>
    <row r="369" spans="1:6" x14ac:dyDescent="0.2">
      <c r="A369" s="29">
        <v>439</v>
      </c>
      <c r="B369" s="29" t="s">
        <v>1931</v>
      </c>
      <c r="C369" s="29" t="s">
        <v>355</v>
      </c>
      <c r="D369" s="26" t="s">
        <v>4930</v>
      </c>
      <c r="E369" s="29" t="s">
        <v>3088</v>
      </c>
      <c r="F369" s="29" t="s">
        <v>31</v>
      </c>
    </row>
    <row r="370" spans="1:6" x14ac:dyDescent="0.2">
      <c r="A370" s="29">
        <v>440</v>
      </c>
      <c r="B370" s="29" t="s">
        <v>1932</v>
      </c>
      <c r="C370" s="29" t="s">
        <v>355</v>
      </c>
      <c r="D370" s="26" t="s">
        <v>4930</v>
      </c>
      <c r="E370" s="29" t="s">
        <v>3089</v>
      </c>
      <c r="F370" s="29" t="s">
        <v>31</v>
      </c>
    </row>
    <row r="371" spans="1:6" x14ac:dyDescent="0.2">
      <c r="A371" s="29">
        <v>441</v>
      </c>
      <c r="B371" s="29" t="s">
        <v>1933</v>
      </c>
      <c r="C371" s="29" t="s">
        <v>356</v>
      </c>
      <c r="D371" s="26" t="s">
        <v>4931</v>
      </c>
      <c r="E371" s="29" t="s">
        <v>3090</v>
      </c>
      <c r="F371" s="29" t="s">
        <v>31</v>
      </c>
    </row>
    <row r="372" spans="1:6" x14ac:dyDescent="0.2">
      <c r="A372" s="29">
        <v>442</v>
      </c>
      <c r="B372" s="29" t="s">
        <v>1934</v>
      </c>
      <c r="C372" s="29" t="s">
        <v>357</v>
      </c>
      <c r="D372" s="26" t="s">
        <v>4932</v>
      </c>
      <c r="E372" s="29" t="s">
        <v>3091</v>
      </c>
      <c r="F372" s="29" t="s">
        <v>31</v>
      </c>
    </row>
    <row r="373" spans="1:6" x14ac:dyDescent="0.2">
      <c r="A373" s="29">
        <v>443</v>
      </c>
      <c r="B373" s="29" t="s">
        <v>1935</v>
      </c>
      <c r="C373" s="29" t="s">
        <v>357</v>
      </c>
      <c r="D373" s="26" t="s">
        <v>4932</v>
      </c>
      <c r="E373" s="29" t="s">
        <v>3092</v>
      </c>
      <c r="F373" s="29" t="s">
        <v>31</v>
      </c>
    </row>
    <row r="374" spans="1:6" x14ac:dyDescent="0.2">
      <c r="A374" s="29">
        <v>444</v>
      </c>
      <c r="B374" s="29" t="s">
        <v>1936</v>
      </c>
      <c r="C374" s="29" t="s">
        <v>357</v>
      </c>
      <c r="D374" s="26" t="s">
        <v>4932</v>
      </c>
      <c r="E374" s="29" t="s">
        <v>3093</v>
      </c>
      <c r="F374" s="29" t="s">
        <v>31</v>
      </c>
    </row>
    <row r="375" spans="1:6" x14ac:dyDescent="0.2">
      <c r="A375" s="29">
        <v>88</v>
      </c>
      <c r="B375" s="29" t="s">
        <v>543</v>
      </c>
      <c r="C375" s="29" t="s">
        <v>300</v>
      </c>
      <c r="D375" s="26" t="s">
        <v>4750</v>
      </c>
      <c r="E375" s="29" t="s">
        <v>2746</v>
      </c>
      <c r="F375" s="29" t="s">
        <v>31</v>
      </c>
    </row>
    <row r="376" spans="1:6" x14ac:dyDescent="0.2">
      <c r="A376" s="29">
        <v>89</v>
      </c>
      <c r="B376" s="29" t="s">
        <v>1699</v>
      </c>
      <c r="C376" s="29" t="s">
        <v>300</v>
      </c>
      <c r="D376" s="26" t="s">
        <v>4750</v>
      </c>
      <c r="E376" s="29" t="s">
        <v>2747</v>
      </c>
      <c r="F376" s="29" t="s">
        <v>31</v>
      </c>
    </row>
    <row r="377" spans="1:6" x14ac:dyDescent="0.2">
      <c r="A377" s="29">
        <v>90</v>
      </c>
      <c r="B377" s="29" t="s">
        <v>1700</v>
      </c>
      <c r="C377" s="29" t="s">
        <v>973</v>
      </c>
      <c r="D377" s="26" t="s">
        <v>4750</v>
      </c>
      <c r="E377" s="29" t="s">
        <v>2748</v>
      </c>
      <c r="F377" s="29" t="s">
        <v>31</v>
      </c>
    </row>
    <row r="378" spans="1:6" x14ac:dyDescent="0.2">
      <c r="A378" s="29">
        <v>91</v>
      </c>
      <c r="B378" s="29" t="s">
        <v>544</v>
      </c>
      <c r="C378" s="29" t="s">
        <v>301</v>
      </c>
      <c r="D378" s="26" t="s">
        <v>4751</v>
      </c>
      <c r="E378" s="29" t="s">
        <v>2749</v>
      </c>
      <c r="F378" s="29" t="s">
        <v>31</v>
      </c>
    </row>
    <row r="379" spans="1:6" x14ac:dyDescent="0.2">
      <c r="A379" s="29">
        <v>1200</v>
      </c>
      <c r="B379" s="29" t="s">
        <v>3951</v>
      </c>
      <c r="C379" s="29" t="s">
        <v>3952</v>
      </c>
      <c r="D379" s="26" t="s">
        <v>5400</v>
      </c>
      <c r="E379" s="29" t="s">
        <v>3953</v>
      </c>
      <c r="F379" s="29" t="s">
        <v>31</v>
      </c>
    </row>
    <row r="380" spans="1:6" x14ac:dyDescent="0.2">
      <c r="A380" s="29">
        <v>92</v>
      </c>
      <c r="B380" s="29" t="s">
        <v>1701</v>
      </c>
      <c r="C380" s="29" t="s">
        <v>974</v>
      </c>
      <c r="D380" s="26" t="s">
        <v>4752</v>
      </c>
      <c r="E380" s="29" t="s">
        <v>2750</v>
      </c>
      <c r="F380" s="29" t="s">
        <v>31</v>
      </c>
    </row>
    <row r="381" spans="1:6" x14ac:dyDescent="0.2">
      <c r="A381" s="29">
        <v>93</v>
      </c>
      <c r="B381" s="29" t="s">
        <v>1702</v>
      </c>
      <c r="C381" s="29" t="s">
        <v>974</v>
      </c>
      <c r="D381" s="26" t="s">
        <v>4752</v>
      </c>
      <c r="E381" s="29" t="s">
        <v>2751</v>
      </c>
      <c r="F381" s="29" t="s">
        <v>31</v>
      </c>
    </row>
    <row r="382" spans="1:6" x14ac:dyDescent="0.2">
      <c r="A382" s="29">
        <v>671</v>
      </c>
      <c r="B382" s="29" t="s">
        <v>2153</v>
      </c>
      <c r="C382" s="29" t="s">
        <v>1130</v>
      </c>
      <c r="D382" s="26" t="s">
        <v>5060</v>
      </c>
      <c r="E382" s="29" t="s">
        <v>3318</v>
      </c>
      <c r="F382" s="29" t="s">
        <v>31</v>
      </c>
    </row>
    <row r="383" spans="1:6" x14ac:dyDescent="0.2">
      <c r="A383" s="29">
        <v>679</v>
      </c>
      <c r="B383" s="29" t="s">
        <v>2153</v>
      </c>
      <c r="C383" s="29" t="s">
        <v>1130</v>
      </c>
      <c r="D383" s="26" t="s">
        <v>5060</v>
      </c>
      <c r="E383" s="29" t="s">
        <v>3318</v>
      </c>
      <c r="F383" s="29" t="s">
        <v>31</v>
      </c>
    </row>
    <row r="384" spans="1:6" x14ac:dyDescent="0.2">
      <c r="A384" s="29">
        <v>672</v>
      </c>
      <c r="B384" s="29" t="s">
        <v>2154</v>
      </c>
      <c r="C384" s="29" t="s">
        <v>1131</v>
      </c>
      <c r="D384" s="26" t="s">
        <v>5061</v>
      </c>
      <c r="E384" s="29" t="s">
        <v>3319</v>
      </c>
      <c r="F384" s="29" t="s">
        <v>31</v>
      </c>
    </row>
    <row r="385" spans="1:6" x14ac:dyDescent="0.2">
      <c r="A385" s="29">
        <v>680</v>
      </c>
      <c r="B385" s="29" t="s">
        <v>2154</v>
      </c>
      <c r="C385" s="29" t="s">
        <v>1131</v>
      </c>
      <c r="D385" s="26" t="s">
        <v>5061</v>
      </c>
      <c r="E385" s="29" t="s">
        <v>3319</v>
      </c>
      <c r="F385" s="29" t="s">
        <v>31</v>
      </c>
    </row>
    <row r="386" spans="1:6" x14ac:dyDescent="0.2">
      <c r="A386" s="29">
        <v>682</v>
      </c>
      <c r="B386" s="29" t="s">
        <v>2158</v>
      </c>
      <c r="C386" s="29" t="s">
        <v>1134</v>
      </c>
      <c r="D386" s="26" t="s">
        <v>5064</v>
      </c>
      <c r="E386" s="29" t="s">
        <v>3323</v>
      </c>
      <c r="F386" s="29" t="s">
        <v>31</v>
      </c>
    </row>
    <row r="387" spans="1:6" x14ac:dyDescent="0.2">
      <c r="A387" s="29">
        <v>683</v>
      </c>
      <c r="B387" s="29" t="s">
        <v>2159</v>
      </c>
      <c r="C387" s="29" t="s">
        <v>1134</v>
      </c>
      <c r="D387" s="26" t="s">
        <v>5064</v>
      </c>
      <c r="E387" s="29" t="s">
        <v>3324</v>
      </c>
      <c r="F387" s="29" t="s">
        <v>31</v>
      </c>
    </row>
    <row r="388" spans="1:6" x14ac:dyDescent="0.2">
      <c r="A388" s="29">
        <v>858</v>
      </c>
      <c r="B388" s="29" t="s">
        <v>2158</v>
      </c>
      <c r="C388" s="29" t="s">
        <v>1274</v>
      </c>
      <c r="D388" s="26" t="s">
        <v>5064</v>
      </c>
      <c r="E388" s="29" t="s">
        <v>3499</v>
      </c>
      <c r="F388" s="29" t="s">
        <v>31</v>
      </c>
    </row>
    <row r="389" spans="1:6" x14ac:dyDescent="0.2">
      <c r="A389" s="29">
        <v>673</v>
      </c>
      <c r="B389" s="29" t="s">
        <v>2155</v>
      </c>
      <c r="C389" s="29" t="s">
        <v>1132</v>
      </c>
      <c r="D389" s="26" t="s">
        <v>5062</v>
      </c>
      <c r="E389" s="29" t="s">
        <v>3320</v>
      </c>
      <c r="F389" s="29" t="s">
        <v>31</v>
      </c>
    </row>
    <row r="390" spans="1:6" x14ac:dyDescent="0.2">
      <c r="A390" s="29">
        <v>681</v>
      </c>
      <c r="B390" s="29" t="s">
        <v>2155</v>
      </c>
      <c r="C390" s="29" t="s">
        <v>1132</v>
      </c>
      <c r="D390" s="26" t="s">
        <v>5062</v>
      </c>
      <c r="E390" s="29" t="s">
        <v>3320</v>
      </c>
      <c r="F390" s="29" t="s">
        <v>31</v>
      </c>
    </row>
    <row r="391" spans="1:6" x14ac:dyDescent="0.2">
      <c r="A391" s="29">
        <v>94</v>
      </c>
      <c r="B391" s="29" t="s">
        <v>545</v>
      </c>
      <c r="C391" s="29" t="s">
        <v>286</v>
      </c>
      <c r="D391" s="26" t="s">
        <v>4753</v>
      </c>
      <c r="E391" s="29" t="s">
        <v>2752</v>
      </c>
      <c r="F391" s="29" t="s">
        <v>31</v>
      </c>
    </row>
    <row r="392" spans="1:6" x14ac:dyDescent="0.2">
      <c r="A392" s="29">
        <v>689</v>
      </c>
      <c r="B392" s="29" t="s">
        <v>2165</v>
      </c>
      <c r="C392" s="29" t="s">
        <v>1138</v>
      </c>
      <c r="D392" s="26" t="s">
        <v>5067</v>
      </c>
      <c r="E392" s="29" t="s">
        <v>3330</v>
      </c>
      <c r="F392" s="29" t="s">
        <v>31</v>
      </c>
    </row>
    <row r="393" spans="1:6" x14ac:dyDescent="0.2">
      <c r="A393" s="29">
        <v>95</v>
      </c>
      <c r="B393" s="29" t="s">
        <v>546</v>
      </c>
      <c r="C393" s="29" t="s">
        <v>275</v>
      </c>
      <c r="D393" s="26" t="s">
        <v>4754</v>
      </c>
      <c r="E393" s="29" t="s">
        <v>2753</v>
      </c>
      <c r="F393" s="29" t="s">
        <v>31</v>
      </c>
    </row>
    <row r="394" spans="1:6" x14ac:dyDescent="0.2">
      <c r="A394" s="29">
        <v>96</v>
      </c>
      <c r="B394" s="29" t="s">
        <v>1703</v>
      </c>
      <c r="C394" s="29" t="s">
        <v>975</v>
      </c>
      <c r="D394" s="26" t="s">
        <v>4754</v>
      </c>
      <c r="E394" s="29" t="s">
        <v>2754</v>
      </c>
      <c r="F394" s="29" t="s">
        <v>31</v>
      </c>
    </row>
    <row r="395" spans="1:6" x14ac:dyDescent="0.2">
      <c r="A395" s="29">
        <v>97</v>
      </c>
      <c r="B395" s="29" t="s">
        <v>547</v>
      </c>
      <c r="C395" s="29" t="s">
        <v>285</v>
      </c>
      <c r="D395" s="26" t="s">
        <v>4755</v>
      </c>
      <c r="E395" s="29" t="s">
        <v>2755</v>
      </c>
      <c r="F395" s="29" t="s">
        <v>31</v>
      </c>
    </row>
    <row r="396" spans="1:6" x14ac:dyDescent="0.2">
      <c r="A396" s="29">
        <v>965</v>
      </c>
      <c r="B396" s="29" t="s">
        <v>2432</v>
      </c>
      <c r="C396" s="29" t="s">
        <v>3790</v>
      </c>
      <c r="D396" s="26" t="s">
        <v>5245</v>
      </c>
      <c r="E396" s="29" t="s">
        <v>3791</v>
      </c>
      <c r="F396" s="29" t="s">
        <v>31</v>
      </c>
    </row>
    <row r="397" spans="1:6" x14ac:dyDescent="0.2">
      <c r="A397" s="29">
        <v>1254</v>
      </c>
      <c r="B397" s="29" t="s">
        <v>6406</v>
      </c>
      <c r="C397" s="29" t="s">
        <v>6091</v>
      </c>
      <c r="D397" s="26" t="s">
        <v>6091</v>
      </c>
      <c r="E397" s="29" t="s">
        <v>6407</v>
      </c>
      <c r="F397" s="29" t="s">
        <v>31</v>
      </c>
    </row>
    <row r="398" spans="1:6" x14ac:dyDescent="0.2">
      <c r="A398" s="29">
        <v>1255</v>
      </c>
      <c r="B398" s="29" t="s">
        <v>6406</v>
      </c>
      <c r="C398" s="29" t="s">
        <v>6091</v>
      </c>
      <c r="D398" s="26" t="s">
        <v>6091</v>
      </c>
      <c r="E398" s="29" t="s">
        <v>6407</v>
      </c>
      <c r="F398" s="29" t="s">
        <v>31</v>
      </c>
    </row>
    <row r="399" spans="1:6" x14ac:dyDescent="0.2">
      <c r="A399" s="29">
        <v>690</v>
      </c>
      <c r="B399" s="29" t="s">
        <v>2166</v>
      </c>
      <c r="C399" s="29" t="s">
        <v>49</v>
      </c>
      <c r="D399" s="26" t="s">
        <v>5068</v>
      </c>
      <c r="E399" s="29" t="s">
        <v>3331</v>
      </c>
      <c r="F399" s="29" t="s">
        <v>31</v>
      </c>
    </row>
    <row r="400" spans="1:6" x14ac:dyDescent="0.2">
      <c r="A400" s="29">
        <v>691</v>
      </c>
      <c r="B400" s="29" t="s">
        <v>2167</v>
      </c>
      <c r="C400" s="29" t="s">
        <v>1139</v>
      </c>
      <c r="D400" s="26" t="s">
        <v>5069</v>
      </c>
      <c r="E400" s="29" t="s">
        <v>3332</v>
      </c>
      <c r="F400" s="29" t="s">
        <v>31</v>
      </c>
    </row>
    <row r="401" spans="1:6" x14ac:dyDescent="0.2">
      <c r="A401" s="29">
        <v>695</v>
      </c>
      <c r="B401" s="29" t="s">
        <v>2171</v>
      </c>
      <c r="C401" s="29" t="s">
        <v>62</v>
      </c>
      <c r="D401" s="26" t="s">
        <v>5073</v>
      </c>
      <c r="E401" s="29" t="s">
        <v>3336</v>
      </c>
      <c r="F401" s="29" t="s">
        <v>31</v>
      </c>
    </row>
    <row r="402" spans="1:6" x14ac:dyDescent="0.2">
      <c r="A402" s="29">
        <v>692</v>
      </c>
      <c r="B402" s="29" t="s">
        <v>2168</v>
      </c>
      <c r="C402" s="29" t="s">
        <v>1140</v>
      </c>
      <c r="D402" s="26" t="s">
        <v>5070</v>
      </c>
      <c r="E402" s="29" t="s">
        <v>3333</v>
      </c>
      <c r="F402" s="29" t="s">
        <v>31</v>
      </c>
    </row>
    <row r="403" spans="1:6" x14ac:dyDescent="0.2">
      <c r="A403" s="29">
        <v>696</v>
      </c>
      <c r="B403" s="29" t="s">
        <v>2172</v>
      </c>
      <c r="C403" s="29" t="s">
        <v>48</v>
      </c>
      <c r="D403" s="26" t="s">
        <v>5074</v>
      </c>
      <c r="E403" s="29" t="s">
        <v>3337</v>
      </c>
      <c r="F403" s="29" t="s">
        <v>31</v>
      </c>
    </row>
    <row r="404" spans="1:6" x14ac:dyDescent="0.2">
      <c r="A404" s="29">
        <v>697</v>
      </c>
      <c r="B404" s="29" t="s">
        <v>2173</v>
      </c>
      <c r="C404" s="29" t="s">
        <v>1143</v>
      </c>
      <c r="D404" s="26" t="s">
        <v>5074</v>
      </c>
      <c r="E404" s="29" t="s">
        <v>3338</v>
      </c>
      <c r="F404" s="29" t="s">
        <v>31</v>
      </c>
    </row>
    <row r="405" spans="1:6" x14ac:dyDescent="0.2">
      <c r="A405" s="29">
        <v>699</v>
      </c>
      <c r="B405" s="29" t="s">
        <v>2175</v>
      </c>
      <c r="C405" s="29" t="s">
        <v>1143</v>
      </c>
      <c r="D405" s="26" t="s">
        <v>5074</v>
      </c>
      <c r="E405" s="29" t="s">
        <v>3340</v>
      </c>
      <c r="F405" s="29" t="s">
        <v>31</v>
      </c>
    </row>
    <row r="406" spans="1:6" x14ac:dyDescent="0.2">
      <c r="A406" s="29">
        <v>698</v>
      </c>
      <c r="B406" s="29" t="s">
        <v>2174</v>
      </c>
      <c r="C406" s="29" t="s">
        <v>1144</v>
      </c>
      <c r="D406" s="26" t="s">
        <v>5075</v>
      </c>
      <c r="E406" s="29" t="s">
        <v>3339</v>
      </c>
      <c r="F406" s="29" t="s">
        <v>31</v>
      </c>
    </row>
    <row r="407" spans="1:6" x14ac:dyDescent="0.2">
      <c r="A407" s="29">
        <v>693</v>
      </c>
      <c r="B407" s="29" t="s">
        <v>2169</v>
      </c>
      <c r="C407" s="29" t="s">
        <v>1141</v>
      </c>
      <c r="D407" s="26" t="s">
        <v>5071</v>
      </c>
      <c r="E407" s="29" t="s">
        <v>3334</v>
      </c>
      <c r="F407" s="29" t="s">
        <v>31</v>
      </c>
    </row>
    <row r="408" spans="1:6" x14ac:dyDescent="0.2">
      <c r="A408" s="29">
        <v>694</v>
      </c>
      <c r="B408" s="29" t="s">
        <v>2170</v>
      </c>
      <c r="C408" s="29" t="s">
        <v>1142</v>
      </c>
      <c r="D408" s="26" t="s">
        <v>5072</v>
      </c>
      <c r="E408" s="29" t="s">
        <v>3335</v>
      </c>
      <c r="F408" s="29" t="s">
        <v>31</v>
      </c>
    </row>
    <row r="409" spans="1:6" x14ac:dyDescent="0.2">
      <c r="A409" s="29">
        <v>1256</v>
      </c>
      <c r="B409" s="29" t="s">
        <v>6408</v>
      </c>
      <c r="C409" s="29" t="s">
        <v>6014</v>
      </c>
      <c r="D409" s="26" t="s">
        <v>6014</v>
      </c>
      <c r="E409" s="29" t="s">
        <v>6409</v>
      </c>
      <c r="F409" s="29" t="s">
        <v>31</v>
      </c>
    </row>
    <row r="410" spans="1:6" x14ac:dyDescent="0.2">
      <c r="A410" s="29">
        <v>98</v>
      </c>
      <c r="B410" s="29" t="s">
        <v>548</v>
      </c>
      <c r="C410" s="29" t="s">
        <v>279</v>
      </c>
      <c r="D410" s="26" t="s">
        <v>4756</v>
      </c>
      <c r="E410" s="29" t="s">
        <v>2756</v>
      </c>
      <c r="F410" s="29" t="s">
        <v>31</v>
      </c>
    </row>
    <row r="411" spans="1:6" x14ac:dyDescent="0.2">
      <c r="A411" s="29">
        <v>99</v>
      </c>
      <c r="B411" s="29" t="s">
        <v>1704</v>
      </c>
      <c r="C411" s="29" t="s">
        <v>976</v>
      </c>
      <c r="D411" s="26" t="s">
        <v>4757</v>
      </c>
      <c r="E411" s="29" t="s">
        <v>2757</v>
      </c>
      <c r="F411" s="29" t="s">
        <v>31</v>
      </c>
    </row>
    <row r="412" spans="1:6" x14ac:dyDescent="0.2">
      <c r="A412" s="29">
        <v>100</v>
      </c>
      <c r="B412" s="29" t="s">
        <v>549</v>
      </c>
      <c r="C412" s="29" t="s">
        <v>276</v>
      </c>
      <c r="D412" s="26" t="s">
        <v>4758</v>
      </c>
      <c r="E412" s="29" t="s">
        <v>2758</v>
      </c>
      <c r="F412" s="29" t="s">
        <v>31</v>
      </c>
    </row>
    <row r="413" spans="1:6" x14ac:dyDescent="0.2">
      <c r="A413" s="29">
        <v>101</v>
      </c>
      <c r="B413" s="29" t="s">
        <v>1705</v>
      </c>
      <c r="C413" s="29" t="s">
        <v>276</v>
      </c>
      <c r="D413" s="26" t="s">
        <v>4758</v>
      </c>
      <c r="E413" s="29" t="s">
        <v>2759</v>
      </c>
      <c r="F413" s="29" t="s">
        <v>31</v>
      </c>
    </row>
    <row r="414" spans="1:6" x14ac:dyDescent="0.2">
      <c r="A414" s="29">
        <v>102</v>
      </c>
      <c r="B414" s="29" t="s">
        <v>1706</v>
      </c>
      <c r="C414" s="29" t="s">
        <v>276</v>
      </c>
      <c r="D414" s="26" t="s">
        <v>4758</v>
      </c>
      <c r="E414" s="29" t="s">
        <v>2760</v>
      </c>
      <c r="F414" s="29" t="s">
        <v>31</v>
      </c>
    </row>
    <row r="415" spans="1:6" x14ac:dyDescent="0.2">
      <c r="A415" s="29">
        <v>103</v>
      </c>
      <c r="B415" s="29" t="s">
        <v>550</v>
      </c>
      <c r="C415" s="29" t="s">
        <v>290</v>
      </c>
      <c r="D415" s="26" t="s">
        <v>4759</v>
      </c>
      <c r="E415" s="29" t="s">
        <v>2761</v>
      </c>
      <c r="F415" s="29" t="s">
        <v>31</v>
      </c>
    </row>
    <row r="416" spans="1:6" x14ac:dyDescent="0.2">
      <c r="A416" s="29">
        <v>104</v>
      </c>
      <c r="B416" s="29" t="s">
        <v>551</v>
      </c>
      <c r="C416" s="29" t="s">
        <v>289</v>
      </c>
      <c r="D416" s="26" t="s">
        <v>4760</v>
      </c>
      <c r="E416" s="29" t="s">
        <v>2762</v>
      </c>
      <c r="F416" s="29" t="s">
        <v>31</v>
      </c>
    </row>
    <row r="417" spans="1:6" x14ac:dyDescent="0.2">
      <c r="A417" s="29">
        <v>105</v>
      </c>
      <c r="B417" s="29" t="s">
        <v>1707</v>
      </c>
      <c r="C417" s="29" t="s">
        <v>289</v>
      </c>
      <c r="D417" s="26" t="s">
        <v>4760</v>
      </c>
      <c r="E417" s="29" t="s">
        <v>2763</v>
      </c>
      <c r="F417" s="29" t="s">
        <v>31</v>
      </c>
    </row>
    <row r="418" spans="1:6" x14ac:dyDescent="0.2">
      <c r="A418" s="29">
        <v>106</v>
      </c>
      <c r="B418" s="29" t="s">
        <v>1708</v>
      </c>
      <c r="C418" s="29" t="s">
        <v>289</v>
      </c>
      <c r="D418" s="26" t="s">
        <v>4760</v>
      </c>
      <c r="E418" s="29" t="s">
        <v>2764</v>
      </c>
      <c r="F418" s="29" t="s">
        <v>31</v>
      </c>
    </row>
    <row r="419" spans="1:6" x14ac:dyDescent="0.2">
      <c r="A419" s="29">
        <v>966</v>
      </c>
      <c r="B419" s="29" t="s">
        <v>2433</v>
      </c>
      <c r="C419" s="29" t="s">
        <v>3792</v>
      </c>
      <c r="D419" s="26" t="s">
        <v>5246</v>
      </c>
      <c r="E419" s="29" t="s">
        <v>3793</v>
      </c>
      <c r="F419" s="29" t="s">
        <v>31</v>
      </c>
    </row>
    <row r="420" spans="1:6" x14ac:dyDescent="0.2">
      <c r="A420" s="29">
        <v>107</v>
      </c>
      <c r="B420" s="29" t="s">
        <v>552</v>
      </c>
      <c r="C420" s="29" t="s">
        <v>299</v>
      </c>
      <c r="D420" s="26" t="s">
        <v>4761</v>
      </c>
      <c r="E420" s="29" t="s">
        <v>2765</v>
      </c>
      <c r="F420" s="29" t="s">
        <v>31</v>
      </c>
    </row>
    <row r="421" spans="1:6" x14ac:dyDescent="0.2">
      <c r="A421" s="29">
        <v>967</v>
      </c>
      <c r="B421" s="29" t="s">
        <v>2434</v>
      </c>
      <c r="C421" s="29" t="s">
        <v>3794</v>
      </c>
      <c r="D421" s="26" t="s">
        <v>5247</v>
      </c>
      <c r="E421" s="29" t="s">
        <v>3795</v>
      </c>
      <c r="F421" s="29" t="s">
        <v>31</v>
      </c>
    </row>
    <row r="422" spans="1:6" x14ac:dyDescent="0.2">
      <c r="A422" s="29">
        <v>445</v>
      </c>
      <c r="B422" s="29" t="s">
        <v>1937</v>
      </c>
      <c r="C422" s="29" t="s">
        <v>358</v>
      </c>
      <c r="D422" s="26" t="s">
        <v>4933</v>
      </c>
      <c r="E422" s="29" t="s">
        <v>3094</v>
      </c>
      <c r="F422" s="29" t="s">
        <v>31</v>
      </c>
    </row>
    <row r="423" spans="1:6" x14ac:dyDescent="0.2">
      <c r="A423" s="29">
        <v>1257</v>
      </c>
      <c r="B423" s="29" t="s">
        <v>6410</v>
      </c>
      <c r="C423" s="29" t="s">
        <v>6099</v>
      </c>
      <c r="D423" s="26" t="s">
        <v>6099</v>
      </c>
      <c r="E423" s="29" t="s">
        <v>6411</v>
      </c>
      <c r="F423" s="29" t="s">
        <v>31</v>
      </c>
    </row>
    <row r="424" spans="1:6" x14ac:dyDescent="0.2">
      <c r="A424" s="29">
        <v>1258</v>
      </c>
      <c r="B424" s="29" t="s">
        <v>6410</v>
      </c>
      <c r="C424" s="29" t="s">
        <v>6099</v>
      </c>
      <c r="D424" s="26" t="s">
        <v>6099</v>
      </c>
      <c r="E424" s="29" t="s">
        <v>6411</v>
      </c>
      <c r="F424" s="29" t="s">
        <v>31</v>
      </c>
    </row>
    <row r="425" spans="1:6" x14ac:dyDescent="0.2">
      <c r="A425" s="29">
        <v>108</v>
      </c>
      <c r="B425" s="29" t="s">
        <v>553</v>
      </c>
      <c r="C425" s="29" t="s">
        <v>306</v>
      </c>
      <c r="D425" s="26" t="s">
        <v>4762</v>
      </c>
      <c r="E425" s="29" t="s">
        <v>2766</v>
      </c>
      <c r="F425" s="29" t="s">
        <v>31</v>
      </c>
    </row>
    <row r="426" spans="1:6" x14ac:dyDescent="0.2">
      <c r="A426" s="29">
        <v>112</v>
      </c>
      <c r="B426" s="29" t="s">
        <v>1712</v>
      </c>
      <c r="C426" s="29" t="s">
        <v>306</v>
      </c>
      <c r="D426" s="26" t="s">
        <v>4762</v>
      </c>
      <c r="E426" s="29" t="s">
        <v>2770</v>
      </c>
      <c r="F426" s="29" t="s">
        <v>31</v>
      </c>
    </row>
    <row r="427" spans="1:6" x14ac:dyDescent="0.2">
      <c r="A427" s="29">
        <v>111</v>
      </c>
      <c r="B427" s="29" t="s">
        <v>1711</v>
      </c>
      <c r="C427" s="29" t="s">
        <v>978</v>
      </c>
      <c r="D427" s="26" t="s">
        <v>4762</v>
      </c>
      <c r="E427" s="29" t="s">
        <v>2769</v>
      </c>
      <c r="F427" s="29" t="s">
        <v>31</v>
      </c>
    </row>
    <row r="428" spans="1:6" x14ac:dyDescent="0.2">
      <c r="A428" s="29">
        <v>109</v>
      </c>
      <c r="B428" s="29" t="s">
        <v>1709</v>
      </c>
      <c r="C428" s="29" t="s">
        <v>977</v>
      </c>
      <c r="D428" s="26" t="s">
        <v>4762</v>
      </c>
      <c r="E428" s="29" t="s">
        <v>2767</v>
      </c>
      <c r="F428" s="29" t="s">
        <v>31</v>
      </c>
    </row>
    <row r="429" spans="1:6" x14ac:dyDescent="0.2">
      <c r="A429" s="29">
        <v>110</v>
      </c>
      <c r="B429" s="29" t="s">
        <v>1710</v>
      </c>
      <c r="C429" s="29" t="s">
        <v>977</v>
      </c>
      <c r="D429" s="26" t="s">
        <v>4762</v>
      </c>
      <c r="E429" s="29" t="s">
        <v>2768</v>
      </c>
      <c r="F429" s="29" t="s">
        <v>31</v>
      </c>
    </row>
    <row r="430" spans="1:6" x14ac:dyDescent="0.2">
      <c r="A430" s="29">
        <v>700</v>
      </c>
      <c r="B430" s="29" t="s">
        <v>554</v>
      </c>
      <c r="C430" s="29" t="s">
        <v>164</v>
      </c>
      <c r="D430" s="26" t="s">
        <v>5076</v>
      </c>
      <c r="E430" s="29" t="s">
        <v>3341</v>
      </c>
      <c r="F430" s="29" t="s">
        <v>31</v>
      </c>
    </row>
    <row r="431" spans="1:6" x14ac:dyDescent="0.2">
      <c r="A431" s="29">
        <v>453</v>
      </c>
      <c r="B431" s="29" t="s">
        <v>1945</v>
      </c>
      <c r="C431" s="29" t="s">
        <v>359</v>
      </c>
      <c r="D431" s="26" t="s">
        <v>4937</v>
      </c>
      <c r="E431" s="29" t="s">
        <v>3102</v>
      </c>
      <c r="F431" s="29" t="s">
        <v>31</v>
      </c>
    </row>
    <row r="432" spans="1:6" x14ac:dyDescent="0.2">
      <c r="A432" s="29">
        <v>703</v>
      </c>
      <c r="B432" s="29" t="s">
        <v>2178</v>
      </c>
      <c r="C432" s="29" t="s">
        <v>1147</v>
      </c>
      <c r="D432" s="26" t="s">
        <v>5079</v>
      </c>
      <c r="E432" s="29" t="s">
        <v>3344</v>
      </c>
      <c r="F432" s="29" t="s">
        <v>31</v>
      </c>
    </row>
    <row r="433" spans="1:6" x14ac:dyDescent="0.2">
      <c r="A433" s="29">
        <v>595</v>
      </c>
      <c r="B433" s="29" t="s">
        <v>2081</v>
      </c>
      <c r="C433" s="29" t="s">
        <v>1075</v>
      </c>
      <c r="D433" s="26" t="s">
        <v>5018</v>
      </c>
      <c r="E433" s="29" t="s">
        <v>3242</v>
      </c>
      <c r="F433" s="29" t="s">
        <v>31</v>
      </c>
    </row>
    <row r="434" spans="1:6" x14ac:dyDescent="0.2">
      <c r="A434" s="29">
        <v>449</v>
      </c>
      <c r="B434" s="29" t="s">
        <v>1941</v>
      </c>
      <c r="C434" s="29" t="s">
        <v>1038</v>
      </c>
      <c r="D434" s="26" t="s">
        <v>4935</v>
      </c>
      <c r="E434" s="29" t="s">
        <v>3098</v>
      </c>
      <c r="F434" s="29" t="s">
        <v>31</v>
      </c>
    </row>
    <row r="435" spans="1:6" x14ac:dyDescent="0.2">
      <c r="A435" s="29">
        <v>450</v>
      </c>
      <c r="B435" s="29" t="s">
        <v>1942</v>
      </c>
      <c r="C435" s="29" t="s">
        <v>1038</v>
      </c>
      <c r="D435" s="26" t="s">
        <v>4935</v>
      </c>
      <c r="E435" s="29" t="s">
        <v>3099</v>
      </c>
      <c r="F435" s="29" t="s">
        <v>31</v>
      </c>
    </row>
    <row r="436" spans="1:6" x14ac:dyDescent="0.2">
      <c r="A436" s="29">
        <v>451</v>
      </c>
      <c r="B436" s="29" t="s">
        <v>1943</v>
      </c>
      <c r="C436" s="29" t="s">
        <v>1039</v>
      </c>
      <c r="D436" s="26" t="s">
        <v>4936</v>
      </c>
      <c r="E436" s="29" t="s">
        <v>3100</v>
      </c>
      <c r="F436" s="29" t="s">
        <v>31</v>
      </c>
    </row>
    <row r="437" spans="1:6" x14ac:dyDescent="0.2">
      <c r="A437" s="29">
        <v>452</v>
      </c>
      <c r="B437" s="29" t="s">
        <v>1944</v>
      </c>
      <c r="C437" s="29" t="s">
        <v>1040</v>
      </c>
      <c r="D437" s="26" t="s">
        <v>4936</v>
      </c>
      <c r="E437" s="29" t="s">
        <v>3101</v>
      </c>
      <c r="F437" s="29" t="s">
        <v>31</v>
      </c>
    </row>
    <row r="438" spans="1:6" x14ac:dyDescent="0.2">
      <c r="A438" s="29">
        <v>446</v>
      </c>
      <c r="B438" s="29" t="s">
        <v>1938</v>
      </c>
      <c r="C438" s="29" t="s">
        <v>1036</v>
      </c>
      <c r="D438" s="26" t="s">
        <v>4934</v>
      </c>
      <c r="E438" s="29" t="s">
        <v>3095</v>
      </c>
      <c r="F438" s="29" t="s">
        <v>31</v>
      </c>
    </row>
    <row r="439" spans="1:6" x14ac:dyDescent="0.2">
      <c r="A439" s="29">
        <v>447</v>
      </c>
      <c r="B439" s="29" t="s">
        <v>1939</v>
      </c>
      <c r="C439" s="29" t="s">
        <v>1037</v>
      </c>
      <c r="D439" s="26" t="s">
        <v>4934</v>
      </c>
      <c r="E439" s="29" t="s">
        <v>3096</v>
      </c>
      <c r="F439" s="29" t="s">
        <v>31</v>
      </c>
    </row>
    <row r="440" spans="1:6" x14ac:dyDescent="0.2">
      <c r="A440" s="29">
        <v>448</v>
      </c>
      <c r="B440" s="29" t="s">
        <v>1940</v>
      </c>
      <c r="C440" s="29" t="s">
        <v>1037</v>
      </c>
      <c r="D440" s="26" t="s">
        <v>4934</v>
      </c>
      <c r="E440" s="29" t="s">
        <v>3097</v>
      </c>
      <c r="F440" s="29" t="s">
        <v>31</v>
      </c>
    </row>
    <row r="441" spans="1:6" x14ac:dyDescent="0.2">
      <c r="A441" s="29">
        <v>1259</v>
      </c>
      <c r="B441" s="29" t="s">
        <v>6412</v>
      </c>
      <c r="C441" s="29" t="s">
        <v>6088</v>
      </c>
      <c r="D441" s="26" t="s">
        <v>6088</v>
      </c>
      <c r="E441" s="29" t="s">
        <v>6413</v>
      </c>
      <c r="F441" s="29" t="s">
        <v>31</v>
      </c>
    </row>
    <row r="442" spans="1:6" x14ac:dyDescent="0.2">
      <c r="A442" s="29">
        <v>1260</v>
      </c>
      <c r="B442" s="29" t="s">
        <v>6412</v>
      </c>
      <c r="C442" s="29" t="s">
        <v>6088</v>
      </c>
      <c r="D442" s="26" t="s">
        <v>6088</v>
      </c>
      <c r="E442" s="29" t="s">
        <v>6413</v>
      </c>
      <c r="F442" s="29" t="s">
        <v>31</v>
      </c>
    </row>
    <row r="443" spans="1:6" x14ac:dyDescent="0.2">
      <c r="A443" s="29">
        <v>701</v>
      </c>
      <c r="B443" s="29" t="s">
        <v>2176</v>
      </c>
      <c r="C443" s="29" t="s">
        <v>1145</v>
      </c>
      <c r="D443" s="26" t="s">
        <v>5077</v>
      </c>
      <c r="E443" s="29" t="s">
        <v>3342</v>
      </c>
      <c r="F443" s="29" t="s">
        <v>31</v>
      </c>
    </row>
    <row r="444" spans="1:6" x14ac:dyDescent="0.2">
      <c r="A444" s="29">
        <v>705</v>
      </c>
      <c r="B444" s="29" t="s">
        <v>2180</v>
      </c>
      <c r="C444" s="29" t="s">
        <v>1149</v>
      </c>
      <c r="D444" s="26" t="s">
        <v>5081</v>
      </c>
      <c r="E444" s="29" t="s">
        <v>3346</v>
      </c>
      <c r="F444" s="29" t="s">
        <v>31</v>
      </c>
    </row>
    <row r="445" spans="1:6" x14ac:dyDescent="0.2">
      <c r="A445" s="29">
        <v>702</v>
      </c>
      <c r="B445" s="29" t="s">
        <v>2177</v>
      </c>
      <c r="C445" s="29" t="s">
        <v>1146</v>
      </c>
      <c r="D445" s="26" t="s">
        <v>5078</v>
      </c>
      <c r="E445" s="29" t="s">
        <v>3343</v>
      </c>
      <c r="F445" s="29" t="s">
        <v>31</v>
      </c>
    </row>
    <row r="446" spans="1:6" x14ac:dyDescent="0.2">
      <c r="A446" s="29">
        <v>706</v>
      </c>
      <c r="B446" s="29" t="s">
        <v>2181</v>
      </c>
      <c r="C446" s="29" t="s">
        <v>1150</v>
      </c>
      <c r="D446" s="26" t="s">
        <v>5082</v>
      </c>
      <c r="E446" s="29" t="s">
        <v>3347</v>
      </c>
      <c r="F446" s="29" t="s">
        <v>31</v>
      </c>
    </row>
    <row r="447" spans="1:6" x14ac:dyDescent="0.2">
      <c r="A447" s="29">
        <v>707</v>
      </c>
      <c r="B447" s="29" t="s">
        <v>2182</v>
      </c>
      <c r="C447" s="29" t="s">
        <v>245</v>
      </c>
      <c r="D447" s="26" t="s">
        <v>5083</v>
      </c>
      <c r="E447" s="29" t="s">
        <v>3348</v>
      </c>
      <c r="F447" s="29" t="s">
        <v>31</v>
      </c>
    </row>
    <row r="448" spans="1:6" x14ac:dyDescent="0.2">
      <c r="A448" s="29">
        <v>969</v>
      </c>
      <c r="B448" s="29" t="s">
        <v>2436</v>
      </c>
      <c r="C448" s="29" t="s">
        <v>1339</v>
      </c>
      <c r="D448" s="26" t="s">
        <v>5249</v>
      </c>
      <c r="E448" s="29" t="s">
        <v>3576</v>
      </c>
      <c r="F448" s="29" t="s">
        <v>31</v>
      </c>
    </row>
    <row r="449" spans="1:6" x14ac:dyDescent="0.2">
      <c r="A449" s="29">
        <v>968</v>
      </c>
      <c r="B449" s="29" t="s">
        <v>2435</v>
      </c>
      <c r="C449" s="29" t="s">
        <v>3796</v>
      </c>
      <c r="D449" s="26" t="s">
        <v>5248</v>
      </c>
      <c r="E449" s="29" t="s">
        <v>3797</v>
      </c>
      <c r="F449" s="29" t="s">
        <v>31</v>
      </c>
    </row>
    <row r="450" spans="1:6" x14ac:dyDescent="0.2">
      <c r="A450" s="29">
        <v>454</v>
      </c>
      <c r="B450" s="29" t="s">
        <v>1946</v>
      </c>
      <c r="C450" s="29" t="s">
        <v>360</v>
      </c>
      <c r="D450" s="26" t="s">
        <v>4541</v>
      </c>
      <c r="E450" s="29" t="s">
        <v>3103</v>
      </c>
      <c r="F450" s="29" t="s">
        <v>31</v>
      </c>
    </row>
    <row r="451" spans="1:6" x14ac:dyDescent="0.2">
      <c r="A451" s="29">
        <v>970</v>
      </c>
      <c r="B451" s="29" t="s">
        <v>2437</v>
      </c>
      <c r="C451" s="29" t="s">
        <v>3798</v>
      </c>
      <c r="D451" s="26" t="s">
        <v>5250</v>
      </c>
      <c r="E451" s="29" t="s">
        <v>3799</v>
      </c>
      <c r="F451" s="29" t="s">
        <v>31</v>
      </c>
    </row>
    <row r="452" spans="1:6" x14ac:dyDescent="0.2">
      <c r="A452" s="29">
        <v>113</v>
      </c>
      <c r="B452" s="29" t="s">
        <v>555</v>
      </c>
      <c r="C452" s="29" t="s">
        <v>280</v>
      </c>
      <c r="D452" s="26" t="s">
        <v>4763</v>
      </c>
      <c r="E452" s="29" t="s">
        <v>2771</v>
      </c>
      <c r="F452" s="29" t="s">
        <v>31</v>
      </c>
    </row>
    <row r="453" spans="1:6" x14ac:dyDescent="0.2">
      <c r="A453" s="29">
        <v>114</v>
      </c>
      <c r="B453" s="29" t="s">
        <v>556</v>
      </c>
      <c r="C453" s="29" t="s">
        <v>278</v>
      </c>
      <c r="D453" s="26" t="s">
        <v>4764</v>
      </c>
      <c r="E453" s="29" t="s">
        <v>2772</v>
      </c>
      <c r="F453" s="29" t="s">
        <v>31</v>
      </c>
    </row>
    <row r="454" spans="1:6" x14ac:dyDescent="0.2">
      <c r="A454" s="29">
        <v>455</v>
      </c>
      <c r="B454" s="29" t="s">
        <v>1947</v>
      </c>
      <c r="C454" s="29" t="s">
        <v>361</v>
      </c>
      <c r="D454" s="26" t="s">
        <v>4938</v>
      </c>
      <c r="E454" s="29" t="s">
        <v>3104</v>
      </c>
      <c r="F454" s="29" t="s">
        <v>31</v>
      </c>
    </row>
    <row r="455" spans="1:6" x14ac:dyDescent="0.2">
      <c r="A455" s="29">
        <v>456</v>
      </c>
      <c r="B455" s="29" t="s">
        <v>1948</v>
      </c>
      <c r="C455" s="29" t="s">
        <v>362</v>
      </c>
      <c r="D455" s="26" t="s">
        <v>4939</v>
      </c>
      <c r="E455" s="29" t="s">
        <v>3105</v>
      </c>
      <c r="F455" s="29" t="s">
        <v>31</v>
      </c>
    </row>
    <row r="456" spans="1:6" x14ac:dyDescent="0.2">
      <c r="A456" s="29">
        <v>458</v>
      </c>
      <c r="B456" s="29" t="s">
        <v>1940</v>
      </c>
      <c r="C456" s="29" t="s">
        <v>362</v>
      </c>
      <c r="D456" s="26" t="s">
        <v>4939</v>
      </c>
      <c r="E456" s="29" t="s">
        <v>3107</v>
      </c>
      <c r="F456" s="29" t="s">
        <v>31</v>
      </c>
    </row>
    <row r="457" spans="1:6" x14ac:dyDescent="0.2">
      <c r="A457" s="29">
        <v>457</v>
      </c>
      <c r="B457" s="29" t="s">
        <v>1939</v>
      </c>
      <c r="C457" s="29" t="s">
        <v>1041</v>
      </c>
      <c r="D457" s="26" t="s">
        <v>4939</v>
      </c>
      <c r="E457" s="29" t="s">
        <v>3106</v>
      </c>
      <c r="F457" s="29" t="s">
        <v>31</v>
      </c>
    </row>
    <row r="458" spans="1:6" x14ac:dyDescent="0.2">
      <c r="A458" s="29">
        <v>708</v>
      </c>
      <c r="B458" s="29" t="s">
        <v>2183</v>
      </c>
      <c r="C458" s="29" t="s">
        <v>1151</v>
      </c>
      <c r="D458" s="26" t="s">
        <v>5084</v>
      </c>
      <c r="E458" s="29" t="s">
        <v>3349</v>
      </c>
      <c r="F458" s="29" t="s">
        <v>31</v>
      </c>
    </row>
    <row r="459" spans="1:6" x14ac:dyDescent="0.2">
      <c r="A459" s="29">
        <v>709</v>
      </c>
      <c r="B459" s="29" t="s">
        <v>2184</v>
      </c>
      <c r="C459" s="29" t="s">
        <v>1152</v>
      </c>
      <c r="D459" s="26" t="s">
        <v>5085</v>
      </c>
      <c r="E459" s="29" t="s">
        <v>3350</v>
      </c>
      <c r="F459" s="29" t="s">
        <v>31</v>
      </c>
    </row>
    <row r="460" spans="1:6" x14ac:dyDescent="0.2">
      <c r="A460" s="29">
        <v>115</v>
      </c>
      <c r="B460" s="29" t="s">
        <v>557</v>
      </c>
      <c r="C460" s="29" t="s">
        <v>332</v>
      </c>
      <c r="D460" s="26" t="s">
        <v>4765</v>
      </c>
      <c r="E460" s="29" t="s">
        <v>2773</v>
      </c>
      <c r="F460" s="29" t="s">
        <v>31</v>
      </c>
    </row>
    <row r="461" spans="1:6" x14ac:dyDescent="0.2">
      <c r="A461" s="29">
        <v>116</v>
      </c>
      <c r="B461" s="29" t="s">
        <v>1713</v>
      </c>
      <c r="C461" s="29" t="s">
        <v>979</v>
      </c>
      <c r="D461" s="26" t="s">
        <v>4766</v>
      </c>
      <c r="E461" s="29" t="s">
        <v>2774</v>
      </c>
      <c r="F461" s="29" t="s">
        <v>31</v>
      </c>
    </row>
    <row r="462" spans="1:6" x14ac:dyDescent="0.2">
      <c r="A462" s="29">
        <v>117</v>
      </c>
      <c r="B462" s="29" t="s">
        <v>558</v>
      </c>
      <c r="C462" s="29" t="s">
        <v>282</v>
      </c>
      <c r="D462" s="26" t="s">
        <v>4767</v>
      </c>
      <c r="E462" s="29" t="s">
        <v>2775</v>
      </c>
      <c r="F462" s="29" t="s">
        <v>31</v>
      </c>
    </row>
    <row r="463" spans="1:6" x14ac:dyDescent="0.2">
      <c r="A463" s="29">
        <v>118</v>
      </c>
      <c r="B463" s="29" t="s">
        <v>1714</v>
      </c>
      <c r="C463" s="29" t="s">
        <v>282</v>
      </c>
      <c r="D463" s="26" t="s">
        <v>4767</v>
      </c>
      <c r="E463" s="29" t="s">
        <v>2776</v>
      </c>
      <c r="F463" s="29" t="s">
        <v>31</v>
      </c>
    </row>
    <row r="464" spans="1:6" x14ac:dyDescent="0.2">
      <c r="A464" s="29">
        <v>119</v>
      </c>
      <c r="B464" s="29" t="s">
        <v>1715</v>
      </c>
      <c r="C464" s="29" t="s">
        <v>282</v>
      </c>
      <c r="D464" s="26" t="s">
        <v>4767</v>
      </c>
      <c r="E464" s="29" t="s">
        <v>2777</v>
      </c>
      <c r="F464" s="29" t="s">
        <v>31</v>
      </c>
    </row>
    <row r="465" spans="1:6" x14ac:dyDescent="0.2">
      <c r="A465" s="29">
        <v>120</v>
      </c>
      <c r="B465" s="29" t="s">
        <v>559</v>
      </c>
      <c r="C465" s="29" t="s">
        <v>312</v>
      </c>
      <c r="D465" s="26" t="s">
        <v>4768</v>
      </c>
      <c r="E465" s="29" t="s">
        <v>2778</v>
      </c>
      <c r="F465" s="29" t="s">
        <v>31</v>
      </c>
    </row>
    <row r="466" spans="1:6" x14ac:dyDescent="0.2">
      <c r="A466" s="29">
        <v>121</v>
      </c>
      <c r="B466" s="29" t="s">
        <v>1716</v>
      </c>
      <c r="C466" s="29" t="s">
        <v>312</v>
      </c>
      <c r="D466" s="26" t="s">
        <v>4768</v>
      </c>
      <c r="E466" s="29" t="s">
        <v>2779</v>
      </c>
      <c r="F466" s="29" t="s">
        <v>31</v>
      </c>
    </row>
    <row r="467" spans="1:6" x14ac:dyDescent="0.2">
      <c r="A467" s="29">
        <v>122</v>
      </c>
      <c r="B467" s="29" t="s">
        <v>1717</v>
      </c>
      <c r="C467" s="29" t="s">
        <v>312</v>
      </c>
      <c r="D467" s="26" t="s">
        <v>4768</v>
      </c>
      <c r="E467" s="29" t="s">
        <v>2780</v>
      </c>
      <c r="F467" s="29" t="s">
        <v>31</v>
      </c>
    </row>
    <row r="468" spans="1:6" x14ac:dyDescent="0.2">
      <c r="A468" s="29">
        <v>123</v>
      </c>
      <c r="B468" s="29" t="s">
        <v>560</v>
      </c>
      <c r="C468" s="29" t="s">
        <v>311</v>
      </c>
      <c r="D468" s="26" t="s">
        <v>4769</v>
      </c>
      <c r="E468" s="29" t="s">
        <v>2781</v>
      </c>
      <c r="F468" s="29" t="s">
        <v>31</v>
      </c>
    </row>
    <row r="469" spans="1:6" x14ac:dyDescent="0.2">
      <c r="A469" s="29">
        <v>124</v>
      </c>
      <c r="B469" s="29" t="s">
        <v>1718</v>
      </c>
      <c r="C469" s="29" t="s">
        <v>311</v>
      </c>
      <c r="D469" s="26" t="s">
        <v>4769</v>
      </c>
      <c r="E469" s="29" t="s">
        <v>2782</v>
      </c>
      <c r="F469" s="29" t="s">
        <v>31</v>
      </c>
    </row>
    <row r="470" spans="1:6" x14ac:dyDescent="0.2">
      <c r="A470" s="29">
        <v>125</v>
      </c>
      <c r="B470" s="29" t="s">
        <v>1719</v>
      </c>
      <c r="C470" s="29" t="s">
        <v>311</v>
      </c>
      <c r="D470" s="26" t="s">
        <v>4769</v>
      </c>
      <c r="E470" s="29" t="s">
        <v>2783</v>
      </c>
      <c r="F470" s="29" t="s">
        <v>31</v>
      </c>
    </row>
    <row r="471" spans="1:6" x14ac:dyDescent="0.2">
      <c r="A471" s="29">
        <v>126</v>
      </c>
      <c r="B471" s="29" t="s">
        <v>1720</v>
      </c>
      <c r="C471" s="29" t="s">
        <v>281</v>
      </c>
      <c r="D471" s="26" t="s">
        <v>4770</v>
      </c>
      <c r="E471" s="29" t="s">
        <v>2784</v>
      </c>
      <c r="F471" s="29" t="s">
        <v>31</v>
      </c>
    </row>
    <row r="472" spans="1:6" x14ac:dyDescent="0.2">
      <c r="A472" s="29">
        <v>127</v>
      </c>
      <c r="B472" s="29" t="s">
        <v>1721</v>
      </c>
      <c r="C472" s="29" t="s">
        <v>281</v>
      </c>
      <c r="D472" s="26" t="s">
        <v>4770</v>
      </c>
      <c r="E472" s="29" t="s">
        <v>2785</v>
      </c>
      <c r="F472" s="29" t="s">
        <v>31</v>
      </c>
    </row>
    <row r="473" spans="1:6" x14ac:dyDescent="0.2">
      <c r="A473" s="29">
        <v>128</v>
      </c>
      <c r="B473" s="29" t="s">
        <v>561</v>
      </c>
      <c r="C473" s="29" t="s">
        <v>281</v>
      </c>
      <c r="D473" s="26" t="s">
        <v>4770</v>
      </c>
      <c r="E473" s="29" t="s">
        <v>2786</v>
      </c>
      <c r="F473" s="29" t="s">
        <v>31</v>
      </c>
    </row>
    <row r="474" spans="1:6" x14ac:dyDescent="0.2">
      <c r="A474" s="29">
        <v>129</v>
      </c>
      <c r="B474" s="29" t="s">
        <v>1722</v>
      </c>
      <c r="C474" s="29" t="s">
        <v>980</v>
      </c>
      <c r="D474" s="26" t="s">
        <v>4770</v>
      </c>
      <c r="E474" s="29" t="s">
        <v>2787</v>
      </c>
      <c r="F474" s="29" t="s">
        <v>31</v>
      </c>
    </row>
    <row r="475" spans="1:6" x14ac:dyDescent="0.2">
      <c r="A475" s="29">
        <v>130</v>
      </c>
      <c r="B475" s="29" t="s">
        <v>561</v>
      </c>
      <c r="C475" s="29" t="s">
        <v>981</v>
      </c>
      <c r="D475" s="26" t="s">
        <v>4770</v>
      </c>
      <c r="E475" s="29" t="s">
        <v>2788</v>
      </c>
      <c r="F475" s="29" t="s">
        <v>31</v>
      </c>
    </row>
    <row r="476" spans="1:6" x14ac:dyDescent="0.2">
      <c r="A476" s="29">
        <v>710</v>
      </c>
      <c r="B476" s="29" t="s">
        <v>2185</v>
      </c>
      <c r="C476" s="29" t="s">
        <v>165</v>
      </c>
      <c r="D476" s="26" t="s">
        <v>5086</v>
      </c>
      <c r="E476" s="29" t="s">
        <v>3351</v>
      </c>
      <c r="F476" s="29" t="s">
        <v>31</v>
      </c>
    </row>
    <row r="477" spans="1:6" x14ac:dyDescent="0.2">
      <c r="A477" s="29">
        <v>711</v>
      </c>
      <c r="B477" s="29" t="s">
        <v>2186</v>
      </c>
      <c r="C477" s="29" t="s">
        <v>166</v>
      </c>
      <c r="D477" s="26" t="s">
        <v>5087</v>
      </c>
      <c r="E477" s="29" t="s">
        <v>3352</v>
      </c>
      <c r="F477" s="29" t="s">
        <v>31</v>
      </c>
    </row>
    <row r="478" spans="1:6" x14ac:dyDescent="0.2">
      <c r="A478" s="29">
        <v>971</v>
      </c>
      <c r="B478" s="29" t="s">
        <v>2438</v>
      </c>
      <c r="C478" s="29" t="s">
        <v>3800</v>
      </c>
      <c r="D478" s="26" t="s">
        <v>5251</v>
      </c>
      <c r="E478" s="29" t="s">
        <v>3801</v>
      </c>
      <c r="F478" s="29" t="s">
        <v>31</v>
      </c>
    </row>
    <row r="479" spans="1:6" x14ac:dyDescent="0.2">
      <c r="A479" s="29">
        <v>972</v>
      </c>
      <c r="B479" s="29" t="s">
        <v>2439</v>
      </c>
      <c r="C479" s="29" t="s">
        <v>3802</v>
      </c>
      <c r="D479" s="26" t="s">
        <v>5252</v>
      </c>
      <c r="E479" s="29" t="s">
        <v>3803</v>
      </c>
      <c r="F479" s="29" t="s">
        <v>31</v>
      </c>
    </row>
    <row r="480" spans="1:6" x14ac:dyDescent="0.2">
      <c r="A480" s="29">
        <v>1261</v>
      </c>
      <c r="B480" s="29" t="s">
        <v>6414</v>
      </c>
      <c r="C480" s="29" t="s">
        <v>6016</v>
      </c>
      <c r="D480" s="26" t="s">
        <v>6016</v>
      </c>
      <c r="E480" s="29" t="s">
        <v>6415</v>
      </c>
      <c r="F480" s="29" t="s">
        <v>31</v>
      </c>
    </row>
    <row r="481" spans="1:6" x14ac:dyDescent="0.2">
      <c r="A481" s="29">
        <v>712</v>
      </c>
      <c r="B481" s="29" t="s">
        <v>2187</v>
      </c>
      <c r="C481" s="29" t="s">
        <v>1153</v>
      </c>
      <c r="D481" s="26" t="s">
        <v>5088</v>
      </c>
      <c r="E481" s="29" t="s">
        <v>3353</v>
      </c>
      <c r="F481" s="29" t="s">
        <v>31</v>
      </c>
    </row>
    <row r="482" spans="1:6" x14ac:dyDescent="0.2">
      <c r="A482" s="29">
        <v>713</v>
      </c>
      <c r="B482" s="29" t="s">
        <v>2188</v>
      </c>
      <c r="C482" s="29" t="s">
        <v>1154</v>
      </c>
      <c r="D482" s="26" t="s">
        <v>5089</v>
      </c>
      <c r="E482" s="29" t="s">
        <v>3354</v>
      </c>
      <c r="F482" s="29" t="s">
        <v>31</v>
      </c>
    </row>
    <row r="483" spans="1:6" x14ac:dyDescent="0.2">
      <c r="A483" s="29">
        <v>714</v>
      </c>
      <c r="B483" s="29" t="s">
        <v>2189</v>
      </c>
      <c r="C483" s="29" t="s">
        <v>1155</v>
      </c>
      <c r="D483" s="26" t="s">
        <v>5090</v>
      </c>
      <c r="E483" s="29" t="s">
        <v>3355</v>
      </c>
      <c r="F483" s="29" t="s">
        <v>31</v>
      </c>
    </row>
    <row r="484" spans="1:6" x14ac:dyDescent="0.2">
      <c r="A484" s="29">
        <v>716</v>
      </c>
      <c r="B484" s="29" t="s">
        <v>2191</v>
      </c>
      <c r="C484" s="29" t="s">
        <v>1157</v>
      </c>
      <c r="D484" s="26" t="s">
        <v>5091</v>
      </c>
      <c r="E484" s="29" t="s">
        <v>3357</v>
      </c>
      <c r="F484" s="29" t="s">
        <v>31</v>
      </c>
    </row>
    <row r="485" spans="1:6" x14ac:dyDescent="0.2">
      <c r="A485" s="29">
        <v>715</v>
      </c>
      <c r="B485" s="29" t="s">
        <v>2190</v>
      </c>
      <c r="C485" s="29" t="s">
        <v>1156</v>
      </c>
      <c r="D485" s="26" t="s">
        <v>5091</v>
      </c>
      <c r="E485" s="29" t="s">
        <v>3356</v>
      </c>
      <c r="F485" s="29" t="s">
        <v>31</v>
      </c>
    </row>
    <row r="486" spans="1:6" x14ac:dyDescent="0.2">
      <c r="A486" s="29">
        <v>717</v>
      </c>
      <c r="B486" s="29" t="s">
        <v>2192</v>
      </c>
      <c r="C486" s="29" t="s">
        <v>1158</v>
      </c>
      <c r="D486" s="26" t="s">
        <v>5092</v>
      </c>
      <c r="E486" s="29" t="s">
        <v>3358</v>
      </c>
      <c r="F486" s="29" t="s">
        <v>31</v>
      </c>
    </row>
    <row r="487" spans="1:6" x14ac:dyDescent="0.2">
      <c r="A487" s="29">
        <v>1262</v>
      </c>
      <c r="B487" s="29" t="s">
        <v>6416</v>
      </c>
      <c r="C487" s="29" t="s">
        <v>6092</v>
      </c>
      <c r="D487" s="26" t="s">
        <v>6092</v>
      </c>
      <c r="E487" s="29" t="s">
        <v>6417</v>
      </c>
      <c r="F487" s="29" t="s">
        <v>31</v>
      </c>
    </row>
    <row r="488" spans="1:6" x14ac:dyDescent="0.2">
      <c r="A488" s="29">
        <v>1263</v>
      </c>
      <c r="B488" s="29" t="s">
        <v>6416</v>
      </c>
      <c r="C488" s="29" t="s">
        <v>6092</v>
      </c>
      <c r="D488" s="26" t="s">
        <v>6092</v>
      </c>
      <c r="E488" s="29" t="s">
        <v>6417</v>
      </c>
      <c r="F488" s="29" t="s">
        <v>31</v>
      </c>
    </row>
    <row r="489" spans="1:6" x14ac:dyDescent="0.2">
      <c r="A489" s="29">
        <v>131</v>
      </c>
      <c r="B489" s="29" t="s">
        <v>1723</v>
      </c>
      <c r="C489" s="29" t="s">
        <v>296</v>
      </c>
      <c r="D489" s="26" t="s">
        <v>4771</v>
      </c>
      <c r="E489" s="29" t="s">
        <v>2789</v>
      </c>
      <c r="F489" s="29" t="s">
        <v>31</v>
      </c>
    </row>
    <row r="490" spans="1:6" x14ac:dyDescent="0.2">
      <c r="A490" s="29">
        <v>132</v>
      </c>
      <c r="B490" s="29" t="s">
        <v>1724</v>
      </c>
      <c r="C490" s="29" t="s">
        <v>296</v>
      </c>
      <c r="D490" s="26" t="s">
        <v>4771</v>
      </c>
      <c r="E490" s="29" t="s">
        <v>2790</v>
      </c>
      <c r="F490" s="29" t="s">
        <v>31</v>
      </c>
    </row>
    <row r="491" spans="1:6" x14ac:dyDescent="0.2">
      <c r="A491" s="29">
        <v>133</v>
      </c>
      <c r="B491" s="29" t="s">
        <v>1725</v>
      </c>
      <c r="C491" s="29" t="s">
        <v>296</v>
      </c>
      <c r="D491" s="26" t="s">
        <v>4771</v>
      </c>
      <c r="E491" s="29" t="s">
        <v>2791</v>
      </c>
      <c r="F491" s="29" t="s">
        <v>31</v>
      </c>
    </row>
    <row r="492" spans="1:6" x14ac:dyDescent="0.2">
      <c r="A492" s="29">
        <v>134</v>
      </c>
      <c r="B492" s="29" t="s">
        <v>1726</v>
      </c>
      <c r="C492" s="29" t="s">
        <v>296</v>
      </c>
      <c r="D492" s="26" t="s">
        <v>4771</v>
      </c>
      <c r="E492" s="29" t="s">
        <v>2792</v>
      </c>
      <c r="F492" s="29" t="s">
        <v>31</v>
      </c>
    </row>
    <row r="493" spans="1:6" x14ac:dyDescent="0.2">
      <c r="A493" s="29">
        <v>135</v>
      </c>
      <c r="B493" s="29" t="s">
        <v>562</v>
      </c>
      <c r="C493" s="29" t="s">
        <v>296</v>
      </c>
      <c r="D493" s="26" t="s">
        <v>4771</v>
      </c>
      <c r="E493" s="29" t="s">
        <v>2793</v>
      </c>
      <c r="F493" s="29" t="s">
        <v>31</v>
      </c>
    </row>
    <row r="494" spans="1:6" x14ac:dyDescent="0.2">
      <c r="A494" s="29">
        <v>136</v>
      </c>
      <c r="B494" s="29" t="s">
        <v>1727</v>
      </c>
      <c r="C494" s="29" t="s">
        <v>297</v>
      </c>
      <c r="D494" s="26" t="s">
        <v>4772</v>
      </c>
      <c r="E494" s="29" t="s">
        <v>2794</v>
      </c>
      <c r="F494" s="29" t="s">
        <v>31</v>
      </c>
    </row>
    <row r="495" spans="1:6" x14ac:dyDescent="0.2">
      <c r="A495" s="29">
        <v>137</v>
      </c>
      <c r="B495" s="29" t="s">
        <v>1728</v>
      </c>
      <c r="C495" s="29" t="s">
        <v>297</v>
      </c>
      <c r="D495" s="26" t="s">
        <v>4772</v>
      </c>
      <c r="E495" s="29" t="s">
        <v>2795</v>
      </c>
      <c r="F495" s="29" t="s">
        <v>31</v>
      </c>
    </row>
    <row r="496" spans="1:6" x14ac:dyDescent="0.2">
      <c r="A496" s="29">
        <v>189</v>
      </c>
      <c r="B496" s="29" t="s">
        <v>1759</v>
      </c>
      <c r="C496" s="29" t="s">
        <v>986</v>
      </c>
      <c r="D496" s="26" t="s">
        <v>4772</v>
      </c>
      <c r="E496" s="29" t="s">
        <v>2846</v>
      </c>
      <c r="F496" s="29" t="s">
        <v>31</v>
      </c>
    </row>
    <row r="497" spans="1:6" x14ac:dyDescent="0.2">
      <c r="A497" s="29">
        <v>974</v>
      </c>
      <c r="B497" s="29" t="s">
        <v>2441</v>
      </c>
      <c r="C497" s="29" t="s">
        <v>3804</v>
      </c>
      <c r="D497" s="26" t="s">
        <v>5254</v>
      </c>
      <c r="E497" s="29" t="s">
        <v>3805</v>
      </c>
      <c r="F497" s="29" t="s">
        <v>31</v>
      </c>
    </row>
    <row r="498" spans="1:6" x14ac:dyDescent="0.2">
      <c r="A498" s="29">
        <v>975</v>
      </c>
      <c r="B498" s="29" t="s">
        <v>2442</v>
      </c>
      <c r="C498" s="29" t="s">
        <v>3806</v>
      </c>
      <c r="D498" s="26" t="s">
        <v>5255</v>
      </c>
      <c r="E498" s="29" t="s">
        <v>3807</v>
      </c>
      <c r="F498" s="29" t="s">
        <v>31</v>
      </c>
    </row>
    <row r="499" spans="1:6" x14ac:dyDescent="0.2">
      <c r="A499" s="29">
        <v>976</v>
      </c>
      <c r="B499" s="29" t="s">
        <v>2443</v>
      </c>
      <c r="C499" s="29" t="s">
        <v>1341</v>
      </c>
      <c r="D499" s="26" t="s">
        <v>5256</v>
      </c>
      <c r="E499" s="29" t="s">
        <v>3578</v>
      </c>
      <c r="F499" s="29" t="s">
        <v>31</v>
      </c>
    </row>
    <row r="500" spans="1:6" x14ac:dyDescent="0.2">
      <c r="A500" s="29">
        <v>686</v>
      </c>
      <c r="B500" s="29" t="s">
        <v>2162</v>
      </c>
      <c r="C500" s="29" t="s">
        <v>1137</v>
      </c>
      <c r="D500" s="26" t="s">
        <v>5066</v>
      </c>
      <c r="E500" s="29" t="s">
        <v>3327</v>
      </c>
      <c r="F500" s="29" t="s">
        <v>31</v>
      </c>
    </row>
    <row r="501" spans="1:6" x14ac:dyDescent="0.2">
      <c r="A501" s="29">
        <v>688</v>
      </c>
      <c r="B501" s="29" t="s">
        <v>2164</v>
      </c>
      <c r="C501" s="29" t="s">
        <v>1137</v>
      </c>
      <c r="D501" s="26" t="s">
        <v>5066</v>
      </c>
      <c r="E501" s="29" t="s">
        <v>3329</v>
      </c>
      <c r="F501" s="29" t="s">
        <v>31</v>
      </c>
    </row>
    <row r="502" spans="1:6" x14ac:dyDescent="0.2">
      <c r="A502" s="29">
        <v>685</v>
      </c>
      <c r="B502" s="29" t="s">
        <v>2161</v>
      </c>
      <c r="C502" s="29" t="s">
        <v>1136</v>
      </c>
      <c r="D502" s="26" t="s">
        <v>5066</v>
      </c>
      <c r="E502" s="29" t="s">
        <v>3326</v>
      </c>
      <c r="F502" s="29" t="s">
        <v>31</v>
      </c>
    </row>
    <row r="503" spans="1:6" x14ac:dyDescent="0.2">
      <c r="A503" s="29">
        <v>687</v>
      </c>
      <c r="B503" s="29" t="s">
        <v>2163</v>
      </c>
      <c r="C503" s="29" t="s">
        <v>1136</v>
      </c>
      <c r="D503" s="26" t="s">
        <v>5066</v>
      </c>
      <c r="E503" s="29" t="s">
        <v>3328</v>
      </c>
      <c r="F503" s="29" t="s">
        <v>31</v>
      </c>
    </row>
    <row r="504" spans="1:6" x14ac:dyDescent="0.2">
      <c r="A504" s="29">
        <v>139</v>
      </c>
      <c r="B504" s="29" t="s">
        <v>563</v>
      </c>
      <c r="C504" s="29" t="s">
        <v>315</v>
      </c>
      <c r="D504" s="26" t="s">
        <v>4773</v>
      </c>
      <c r="E504" s="29" t="s">
        <v>2797</v>
      </c>
      <c r="F504" s="29" t="s">
        <v>31</v>
      </c>
    </row>
    <row r="505" spans="1:6" x14ac:dyDescent="0.2">
      <c r="A505" s="29">
        <v>459</v>
      </c>
      <c r="B505" s="29" t="s">
        <v>1949</v>
      </c>
      <c r="C505" s="29" t="s">
        <v>363</v>
      </c>
      <c r="D505" s="26" t="s">
        <v>4940</v>
      </c>
      <c r="E505" s="29" t="s">
        <v>3108</v>
      </c>
      <c r="F505" s="29" t="s">
        <v>31</v>
      </c>
    </row>
    <row r="506" spans="1:6" x14ac:dyDescent="0.2">
      <c r="A506" s="29">
        <v>140</v>
      </c>
      <c r="B506" s="29" t="s">
        <v>564</v>
      </c>
      <c r="C506" s="29" t="s">
        <v>274</v>
      </c>
      <c r="D506" s="26" t="s">
        <v>4774</v>
      </c>
      <c r="E506" s="29" t="s">
        <v>2798</v>
      </c>
      <c r="F506" s="29" t="s">
        <v>31</v>
      </c>
    </row>
    <row r="507" spans="1:6" x14ac:dyDescent="0.2">
      <c r="A507" s="29">
        <v>141</v>
      </c>
      <c r="B507" s="29" t="s">
        <v>565</v>
      </c>
      <c r="C507" s="29" t="s">
        <v>283</v>
      </c>
      <c r="D507" s="26" t="s">
        <v>4775</v>
      </c>
      <c r="E507" s="29" t="s">
        <v>2799</v>
      </c>
      <c r="F507" s="29" t="s">
        <v>31</v>
      </c>
    </row>
    <row r="508" spans="1:6" x14ac:dyDescent="0.2">
      <c r="A508" s="29">
        <v>460</v>
      </c>
      <c r="B508" s="29" t="s">
        <v>1950</v>
      </c>
      <c r="C508" s="29" t="s">
        <v>364</v>
      </c>
      <c r="D508" s="26" t="s">
        <v>4941</v>
      </c>
      <c r="E508" s="29" t="s">
        <v>3109</v>
      </c>
      <c r="F508" s="29" t="s">
        <v>31</v>
      </c>
    </row>
    <row r="509" spans="1:6" x14ac:dyDescent="0.2">
      <c r="A509" s="29">
        <v>461</v>
      </c>
      <c r="B509" s="29" t="s">
        <v>1951</v>
      </c>
      <c r="C509" s="29" t="s">
        <v>365</v>
      </c>
      <c r="D509" s="26" t="s">
        <v>4942</v>
      </c>
      <c r="E509" s="29" t="s">
        <v>3110</v>
      </c>
      <c r="F509" s="29" t="s">
        <v>31</v>
      </c>
    </row>
    <row r="510" spans="1:6" x14ac:dyDescent="0.2">
      <c r="A510" s="29">
        <v>977</v>
      </c>
      <c r="B510" s="29" t="s">
        <v>2444</v>
      </c>
      <c r="C510" s="29" t="s">
        <v>1342</v>
      </c>
      <c r="D510" s="26" t="s">
        <v>5257</v>
      </c>
      <c r="E510" s="29" t="s">
        <v>3579</v>
      </c>
      <c r="F510" s="29" t="s">
        <v>31</v>
      </c>
    </row>
    <row r="511" spans="1:6" x14ac:dyDescent="0.2">
      <c r="A511" s="29">
        <v>1264</v>
      </c>
      <c r="B511" s="29" t="s">
        <v>6418</v>
      </c>
      <c r="C511" s="29" t="s">
        <v>6017</v>
      </c>
      <c r="D511" s="26" t="s">
        <v>6017</v>
      </c>
      <c r="E511" s="29" t="s">
        <v>6419</v>
      </c>
      <c r="F511" s="29" t="s">
        <v>31</v>
      </c>
    </row>
    <row r="512" spans="1:6" x14ac:dyDescent="0.2">
      <c r="A512" s="29">
        <v>978</v>
      </c>
      <c r="B512" s="29" t="s">
        <v>2445</v>
      </c>
      <c r="C512" s="29" t="s">
        <v>3808</v>
      </c>
      <c r="D512" s="26" t="s">
        <v>5258</v>
      </c>
      <c r="E512" s="29" t="s">
        <v>3809</v>
      </c>
      <c r="F512" s="29" t="s">
        <v>31</v>
      </c>
    </row>
    <row r="513" spans="1:6" x14ac:dyDescent="0.2">
      <c r="A513" s="29">
        <v>979</v>
      </c>
      <c r="B513" s="29" t="s">
        <v>2446</v>
      </c>
      <c r="C513" s="29" t="s">
        <v>3810</v>
      </c>
      <c r="D513" s="26" t="s">
        <v>5259</v>
      </c>
      <c r="E513" s="29" t="s">
        <v>3811</v>
      </c>
      <c r="F513" s="29" t="s">
        <v>31</v>
      </c>
    </row>
    <row r="514" spans="1:6" x14ac:dyDescent="0.2">
      <c r="A514" s="29">
        <v>463</v>
      </c>
      <c r="B514" s="29" t="s">
        <v>1953</v>
      </c>
      <c r="C514" s="29" t="s">
        <v>1042</v>
      </c>
      <c r="D514" s="26" t="s">
        <v>4943</v>
      </c>
      <c r="E514" s="29" t="s">
        <v>3112</v>
      </c>
      <c r="F514" s="29" t="s">
        <v>31</v>
      </c>
    </row>
    <row r="515" spans="1:6" x14ac:dyDescent="0.2">
      <c r="A515" s="29">
        <v>462</v>
      </c>
      <c r="B515" s="29" t="s">
        <v>1952</v>
      </c>
      <c r="C515" s="29" t="s">
        <v>366</v>
      </c>
      <c r="D515" s="26" t="s">
        <v>4943</v>
      </c>
      <c r="E515" s="29" t="s">
        <v>3111</v>
      </c>
      <c r="F515" s="29" t="s">
        <v>31</v>
      </c>
    </row>
    <row r="516" spans="1:6" x14ac:dyDescent="0.2">
      <c r="A516" s="29">
        <v>464</v>
      </c>
      <c r="B516" s="29" t="s">
        <v>1954</v>
      </c>
      <c r="C516" s="29" t="s">
        <v>366</v>
      </c>
      <c r="D516" s="26" t="s">
        <v>4943</v>
      </c>
      <c r="E516" s="29" t="s">
        <v>3113</v>
      </c>
      <c r="F516" s="29" t="s">
        <v>31</v>
      </c>
    </row>
    <row r="517" spans="1:6" x14ac:dyDescent="0.2">
      <c r="A517" s="29">
        <v>466</v>
      </c>
      <c r="B517" s="29" t="s">
        <v>1956</v>
      </c>
      <c r="C517" s="29" t="s">
        <v>1044</v>
      </c>
      <c r="D517" s="26" t="s">
        <v>4945</v>
      </c>
      <c r="E517" s="29" t="s">
        <v>3115</v>
      </c>
      <c r="F517" s="29" t="s">
        <v>31</v>
      </c>
    </row>
    <row r="518" spans="1:6" x14ac:dyDescent="0.2">
      <c r="A518" s="29">
        <v>467</v>
      </c>
      <c r="B518" s="29" t="s">
        <v>1957</v>
      </c>
      <c r="C518" s="29" t="s">
        <v>1044</v>
      </c>
      <c r="D518" s="26" t="s">
        <v>4945</v>
      </c>
      <c r="E518" s="29" t="s">
        <v>3116</v>
      </c>
      <c r="F518" s="29" t="s">
        <v>31</v>
      </c>
    </row>
    <row r="519" spans="1:6" x14ac:dyDescent="0.2">
      <c r="A519" s="29">
        <v>465</v>
      </c>
      <c r="B519" s="29" t="s">
        <v>1955</v>
      </c>
      <c r="C519" s="29" t="s">
        <v>1043</v>
      </c>
      <c r="D519" s="26" t="s">
        <v>4944</v>
      </c>
      <c r="E519" s="29" t="s">
        <v>3114</v>
      </c>
      <c r="F519" s="29" t="s">
        <v>31</v>
      </c>
    </row>
    <row r="520" spans="1:6" x14ac:dyDescent="0.2">
      <c r="A520" s="29">
        <v>980</v>
      </c>
      <c r="B520" s="29" t="s">
        <v>2447</v>
      </c>
      <c r="C520" s="29" t="s">
        <v>3812</v>
      </c>
      <c r="D520" s="26" t="s">
        <v>5260</v>
      </c>
      <c r="E520" s="29" t="s">
        <v>3813</v>
      </c>
      <c r="F520" s="29" t="s">
        <v>31</v>
      </c>
    </row>
    <row r="521" spans="1:6" x14ac:dyDescent="0.2">
      <c r="A521" s="29">
        <v>981</v>
      </c>
      <c r="B521" s="29" t="s">
        <v>2448</v>
      </c>
      <c r="C521" s="29" t="s">
        <v>3814</v>
      </c>
      <c r="D521" s="26" t="s">
        <v>5261</v>
      </c>
      <c r="E521" s="29" t="s">
        <v>3815</v>
      </c>
      <c r="F521" s="29" t="s">
        <v>31</v>
      </c>
    </row>
    <row r="522" spans="1:6" x14ac:dyDescent="0.2">
      <c r="A522" s="29">
        <v>982</v>
      </c>
      <c r="B522" s="29" t="s">
        <v>2449</v>
      </c>
      <c r="C522" s="29" t="s">
        <v>1343</v>
      </c>
      <c r="D522" s="26" t="s">
        <v>5262</v>
      </c>
      <c r="E522" s="29" t="s">
        <v>3580</v>
      </c>
      <c r="F522" s="29" t="s">
        <v>31</v>
      </c>
    </row>
    <row r="523" spans="1:6" x14ac:dyDescent="0.2">
      <c r="A523" s="29">
        <v>468</v>
      </c>
      <c r="B523" s="29" t="s">
        <v>1958</v>
      </c>
      <c r="C523" s="29" t="s">
        <v>367</v>
      </c>
      <c r="D523" s="26" t="s">
        <v>4946</v>
      </c>
      <c r="E523" s="29" t="s">
        <v>3117</v>
      </c>
      <c r="F523" s="29" t="s">
        <v>31</v>
      </c>
    </row>
    <row r="524" spans="1:6" x14ac:dyDescent="0.2">
      <c r="A524" s="29">
        <v>983</v>
      </c>
      <c r="B524" s="29" t="s">
        <v>2450</v>
      </c>
      <c r="C524" s="29" t="s">
        <v>3816</v>
      </c>
      <c r="D524" s="26" t="s">
        <v>5263</v>
      </c>
      <c r="E524" s="29" t="s">
        <v>3817</v>
      </c>
      <c r="F524" s="29" t="s">
        <v>31</v>
      </c>
    </row>
    <row r="525" spans="1:6" x14ac:dyDescent="0.2">
      <c r="A525" s="29">
        <v>718</v>
      </c>
      <c r="B525" s="29" t="s">
        <v>2193</v>
      </c>
      <c r="C525" s="29" t="s">
        <v>1159</v>
      </c>
      <c r="D525" s="26" t="s">
        <v>5093</v>
      </c>
      <c r="E525" s="29" t="s">
        <v>3359</v>
      </c>
      <c r="F525" s="29" t="s">
        <v>31</v>
      </c>
    </row>
    <row r="526" spans="1:6" x14ac:dyDescent="0.2">
      <c r="A526" s="29">
        <v>1265</v>
      </c>
      <c r="B526" s="29" t="s">
        <v>6420</v>
      </c>
      <c r="C526" s="29" t="s">
        <v>6100</v>
      </c>
      <c r="D526" s="26" t="s">
        <v>6100</v>
      </c>
      <c r="E526" s="29" t="s">
        <v>6421</v>
      </c>
      <c r="F526" s="29" t="s">
        <v>31</v>
      </c>
    </row>
    <row r="527" spans="1:6" x14ac:dyDescent="0.2">
      <c r="A527" s="29">
        <v>1266</v>
      </c>
      <c r="B527" s="29" t="s">
        <v>6420</v>
      </c>
      <c r="C527" s="29" t="s">
        <v>6100</v>
      </c>
      <c r="D527" s="26" t="s">
        <v>6100</v>
      </c>
      <c r="E527" s="29" t="s">
        <v>6421</v>
      </c>
      <c r="F527" s="29" t="s">
        <v>31</v>
      </c>
    </row>
    <row r="528" spans="1:6" x14ac:dyDescent="0.2">
      <c r="A528" s="29">
        <v>984</v>
      </c>
      <c r="B528" s="29" t="s">
        <v>2451</v>
      </c>
      <c r="C528" s="29" t="s">
        <v>3818</v>
      </c>
      <c r="D528" s="26" t="s">
        <v>5264</v>
      </c>
      <c r="E528" s="29" t="s">
        <v>3819</v>
      </c>
      <c r="F528" s="29" t="s">
        <v>31</v>
      </c>
    </row>
    <row r="529" spans="1:6" x14ac:dyDescent="0.2">
      <c r="A529" s="29">
        <v>142</v>
      </c>
      <c r="B529" s="29" t="s">
        <v>566</v>
      </c>
      <c r="C529" s="29" t="s">
        <v>288</v>
      </c>
      <c r="D529" s="26" t="s">
        <v>4776</v>
      </c>
      <c r="E529" s="29" t="s">
        <v>2800</v>
      </c>
      <c r="F529" s="29" t="s">
        <v>31</v>
      </c>
    </row>
    <row r="530" spans="1:6" x14ac:dyDescent="0.2">
      <c r="A530" s="29">
        <v>469</v>
      </c>
      <c r="B530" s="29" t="s">
        <v>1959</v>
      </c>
      <c r="C530" s="29" t="s">
        <v>368</v>
      </c>
      <c r="D530" s="26" t="s">
        <v>4947</v>
      </c>
      <c r="E530" s="29" t="s">
        <v>3118</v>
      </c>
      <c r="F530" s="29" t="s">
        <v>31</v>
      </c>
    </row>
    <row r="531" spans="1:6" x14ac:dyDescent="0.2">
      <c r="A531" s="29">
        <v>470</v>
      </c>
      <c r="B531" s="29" t="s">
        <v>1960</v>
      </c>
      <c r="C531" s="29" t="s">
        <v>369</v>
      </c>
      <c r="D531" s="26" t="s">
        <v>4948</v>
      </c>
      <c r="E531" s="29" t="s">
        <v>3119</v>
      </c>
      <c r="F531" s="29" t="s">
        <v>31</v>
      </c>
    </row>
    <row r="532" spans="1:6" x14ac:dyDescent="0.2">
      <c r="A532" s="29">
        <v>471</v>
      </c>
      <c r="B532" s="29" t="s">
        <v>1961</v>
      </c>
      <c r="C532" s="29" t="s">
        <v>370</v>
      </c>
      <c r="D532" s="26" t="s">
        <v>4949</v>
      </c>
      <c r="E532" s="29" t="s">
        <v>3120</v>
      </c>
      <c r="F532" s="29" t="s">
        <v>31</v>
      </c>
    </row>
    <row r="533" spans="1:6" x14ac:dyDescent="0.2">
      <c r="A533" s="29">
        <v>985</v>
      </c>
      <c r="B533" s="29" t="s">
        <v>2452</v>
      </c>
      <c r="C533" s="29" t="s">
        <v>3820</v>
      </c>
      <c r="D533" s="26" t="s">
        <v>5265</v>
      </c>
      <c r="E533" s="29" t="s">
        <v>3821</v>
      </c>
      <c r="F533" s="29" t="s">
        <v>31</v>
      </c>
    </row>
    <row r="534" spans="1:6" x14ac:dyDescent="0.2">
      <c r="A534" s="29">
        <v>986</v>
      </c>
      <c r="B534" s="29" t="s">
        <v>2453</v>
      </c>
      <c r="C534" s="29" t="s">
        <v>3822</v>
      </c>
      <c r="D534" s="26" t="s">
        <v>5266</v>
      </c>
      <c r="E534" s="29" t="s">
        <v>3823</v>
      </c>
      <c r="F534" s="29" t="s">
        <v>31</v>
      </c>
    </row>
    <row r="535" spans="1:6" x14ac:dyDescent="0.2">
      <c r="A535" s="29">
        <v>472</v>
      </c>
      <c r="B535" s="29" t="s">
        <v>1962</v>
      </c>
      <c r="C535" s="29" t="s">
        <v>1045</v>
      </c>
      <c r="D535" s="26" t="s">
        <v>4950</v>
      </c>
      <c r="E535" s="29" t="s">
        <v>3121</v>
      </c>
      <c r="F535" s="29" t="s">
        <v>31</v>
      </c>
    </row>
    <row r="536" spans="1:6" x14ac:dyDescent="0.2">
      <c r="A536" s="29">
        <v>473</v>
      </c>
      <c r="B536" s="29" t="s">
        <v>1963</v>
      </c>
      <c r="C536" s="29" t="s">
        <v>371</v>
      </c>
      <c r="D536" s="26" t="s">
        <v>4951</v>
      </c>
      <c r="E536" s="29" t="s">
        <v>3122</v>
      </c>
      <c r="F536" s="29" t="s">
        <v>31</v>
      </c>
    </row>
    <row r="537" spans="1:6" x14ac:dyDescent="0.2">
      <c r="A537" s="29">
        <v>987</v>
      </c>
      <c r="B537" s="29" t="s">
        <v>2454</v>
      </c>
      <c r="C537" s="29" t="s">
        <v>3824</v>
      </c>
      <c r="D537" s="26" t="s">
        <v>4951</v>
      </c>
      <c r="E537" s="29" t="s">
        <v>3825</v>
      </c>
      <c r="F537" s="29" t="s">
        <v>31</v>
      </c>
    </row>
    <row r="538" spans="1:6" x14ac:dyDescent="0.2">
      <c r="A538" s="29">
        <v>474</v>
      </c>
      <c r="B538" s="29" t="s">
        <v>1964</v>
      </c>
      <c r="C538" s="29" t="s">
        <v>372</v>
      </c>
      <c r="D538" s="26" t="s">
        <v>4952</v>
      </c>
      <c r="E538" s="29" t="s">
        <v>3123</v>
      </c>
      <c r="F538" s="29" t="s">
        <v>31</v>
      </c>
    </row>
    <row r="539" spans="1:6" x14ac:dyDescent="0.2">
      <c r="A539" s="29">
        <v>1267</v>
      </c>
      <c r="B539" s="29" t="s">
        <v>6422</v>
      </c>
      <c r="C539" s="29" t="s">
        <v>6018</v>
      </c>
      <c r="D539" s="26" t="s">
        <v>6423</v>
      </c>
      <c r="E539" s="29" t="s">
        <v>6424</v>
      </c>
      <c r="F539" s="29" t="s">
        <v>31</v>
      </c>
    </row>
    <row r="540" spans="1:6" x14ac:dyDescent="0.2">
      <c r="A540" s="29">
        <v>1268</v>
      </c>
      <c r="B540" s="29" t="s">
        <v>6425</v>
      </c>
      <c r="C540" s="29" t="s">
        <v>6019</v>
      </c>
      <c r="D540" s="26" t="s">
        <v>6426</v>
      </c>
      <c r="E540" s="29" t="s">
        <v>6427</v>
      </c>
      <c r="F540" s="29" t="s">
        <v>31</v>
      </c>
    </row>
    <row r="541" spans="1:6" x14ac:dyDescent="0.2">
      <c r="A541" s="29">
        <v>719</v>
      </c>
      <c r="B541" s="29" t="s">
        <v>2194</v>
      </c>
      <c r="C541" s="29" t="s">
        <v>1160</v>
      </c>
      <c r="D541" s="26" t="s">
        <v>5094</v>
      </c>
      <c r="E541" s="29" t="s">
        <v>3360</v>
      </c>
      <c r="F541" s="29" t="s">
        <v>31</v>
      </c>
    </row>
    <row r="542" spans="1:6" x14ac:dyDescent="0.2">
      <c r="A542" s="29">
        <v>989</v>
      </c>
      <c r="B542" s="29" t="s">
        <v>2456</v>
      </c>
      <c r="C542" s="29" t="s">
        <v>1344</v>
      </c>
      <c r="D542" s="26" t="s">
        <v>5267</v>
      </c>
      <c r="E542" s="29" t="s">
        <v>3581</v>
      </c>
      <c r="F542" s="29" t="s">
        <v>31</v>
      </c>
    </row>
    <row r="543" spans="1:6" x14ac:dyDescent="0.2">
      <c r="A543" s="29">
        <v>988</v>
      </c>
      <c r="B543" s="29" t="s">
        <v>2455</v>
      </c>
      <c r="C543" s="29" t="s">
        <v>1345</v>
      </c>
      <c r="D543" s="26" t="s">
        <v>5267</v>
      </c>
      <c r="E543" s="29" t="s">
        <v>3826</v>
      </c>
      <c r="F543" s="29" t="s">
        <v>31</v>
      </c>
    </row>
    <row r="544" spans="1:6" x14ac:dyDescent="0.2">
      <c r="A544" s="29">
        <v>990</v>
      </c>
      <c r="B544" s="29" t="s">
        <v>2457</v>
      </c>
      <c r="C544" s="29" t="s">
        <v>1345</v>
      </c>
      <c r="D544" s="26" t="s">
        <v>5267</v>
      </c>
      <c r="E544" s="29" t="s">
        <v>3582</v>
      </c>
      <c r="F544" s="29" t="s">
        <v>31</v>
      </c>
    </row>
    <row r="545" spans="1:6" x14ac:dyDescent="0.2">
      <c r="A545" s="29">
        <v>993</v>
      </c>
      <c r="B545" s="29" t="s">
        <v>2460</v>
      </c>
      <c r="C545" s="29" t="s">
        <v>1346</v>
      </c>
      <c r="D545" s="26" t="s">
        <v>5270</v>
      </c>
      <c r="E545" s="29" t="s">
        <v>3583</v>
      </c>
      <c r="F545" s="29" t="s">
        <v>31</v>
      </c>
    </row>
    <row r="546" spans="1:6" x14ac:dyDescent="0.2">
      <c r="A546" s="29">
        <v>720</v>
      </c>
      <c r="B546" s="29" t="s">
        <v>2195</v>
      </c>
      <c r="C546" s="29" t="s">
        <v>167</v>
      </c>
      <c r="D546" s="26" t="s">
        <v>5095</v>
      </c>
      <c r="E546" s="29" t="s">
        <v>3361</v>
      </c>
      <c r="F546" s="29" t="s">
        <v>31</v>
      </c>
    </row>
    <row r="547" spans="1:6" x14ac:dyDescent="0.2">
      <c r="A547" s="29">
        <v>973</v>
      </c>
      <c r="B547" s="29" t="s">
        <v>2440</v>
      </c>
      <c r="C547" s="29" t="s">
        <v>1340</v>
      </c>
      <c r="D547" s="26" t="s">
        <v>5253</v>
      </c>
      <c r="E547" s="29" t="s">
        <v>3577</v>
      </c>
      <c r="F547" s="29" t="s">
        <v>31</v>
      </c>
    </row>
    <row r="548" spans="1:6" x14ac:dyDescent="0.2">
      <c r="A548" s="29">
        <v>991</v>
      </c>
      <c r="B548" s="29" t="s">
        <v>2458</v>
      </c>
      <c r="C548" s="29" t="s">
        <v>1347</v>
      </c>
      <c r="D548" s="26" t="s">
        <v>5268</v>
      </c>
      <c r="E548" s="29" t="s">
        <v>3827</v>
      </c>
      <c r="F548" s="29" t="s">
        <v>31</v>
      </c>
    </row>
    <row r="549" spans="1:6" x14ac:dyDescent="0.2">
      <c r="A549" s="29">
        <v>994</v>
      </c>
      <c r="B549" s="29" t="s">
        <v>2461</v>
      </c>
      <c r="C549" s="29" t="s">
        <v>1347</v>
      </c>
      <c r="D549" s="26" t="s">
        <v>5268</v>
      </c>
      <c r="E549" s="29" t="s">
        <v>3584</v>
      </c>
      <c r="F549" s="29" t="s">
        <v>31</v>
      </c>
    </row>
    <row r="550" spans="1:6" x14ac:dyDescent="0.2">
      <c r="A550" s="29">
        <v>992</v>
      </c>
      <c r="B550" s="29" t="s">
        <v>2459</v>
      </c>
      <c r="C550" s="29" t="s">
        <v>3828</v>
      </c>
      <c r="D550" s="26" t="s">
        <v>5269</v>
      </c>
      <c r="E550" s="29" t="s">
        <v>3829</v>
      </c>
      <c r="F550" s="29" t="s">
        <v>31</v>
      </c>
    </row>
    <row r="551" spans="1:6" x14ac:dyDescent="0.2">
      <c r="A551" s="29">
        <v>1269</v>
      </c>
      <c r="B551" s="29" t="s">
        <v>6428</v>
      </c>
      <c r="C551" s="29" t="s">
        <v>6094</v>
      </c>
      <c r="D551" s="26" t="s">
        <v>6094</v>
      </c>
      <c r="E551" s="29" t="s">
        <v>6429</v>
      </c>
      <c r="F551" s="29" t="s">
        <v>31</v>
      </c>
    </row>
    <row r="552" spans="1:6" x14ac:dyDescent="0.2">
      <c r="A552" s="29">
        <v>1270</v>
      </c>
      <c r="B552" s="29" t="s">
        <v>6428</v>
      </c>
      <c r="C552" s="29" t="s">
        <v>6094</v>
      </c>
      <c r="D552" s="26" t="s">
        <v>6094</v>
      </c>
      <c r="E552" s="29" t="s">
        <v>6429</v>
      </c>
      <c r="F552" s="29" t="s">
        <v>31</v>
      </c>
    </row>
    <row r="553" spans="1:6" x14ac:dyDescent="0.2">
      <c r="A553" s="29">
        <v>143</v>
      </c>
      <c r="B553" s="29" t="s">
        <v>567</v>
      </c>
      <c r="C553" s="29" t="s">
        <v>277</v>
      </c>
      <c r="D553" s="26" t="s">
        <v>4777</v>
      </c>
      <c r="E553" s="29" t="s">
        <v>2801</v>
      </c>
      <c r="F553" s="29" t="s">
        <v>31</v>
      </c>
    </row>
    <row r="554" spans="1:6" x14ac:dyDescent="0.2">
      <c r="A554" s="29">
        <v>144</v>
      </c>
      <c r="B554" s="29" t="s">
        <v>1730</v>
      </c>
      <c r="C554" s="29" t="s">
        <v>277</v>
      </c>
      <c r="D554" s="26" t="s">
        <v>4777</v>
      </c>
      <c r="E554" s="29" t="s">
        <v>2802</v>
      </c>
      <c r="F554" s="29" t="s">
        <v>31</v>
      </c>
    </row>
    <row r="555" spans="1:6" x14ac:dyDescent="0.2">
      <c r="A555" s="29">
        <v>145</v>
      </c>
      <c r="B555" s="29" t="s">
        <v>1731</v>
      </c>
      <c r="C555" s="29" t="s">
        <v>277</v>
      </c>
      <c r="D555" s="26" t="s">
        <v>4777</v>
      </c>
      <c r="E555" s="29" t="s">
        <v>2803</v>
      </c>
      <c r="F555" s="29" t="s">
        <v>31</v>
      </c>
    </row>
    <row r="556" spans="1:6" x14ac:dyDescent="0.2">
      <c r="A556" s="29">
        <v>1271</v>
      </c>
      <c r="B556" s="29" t="s">
        <v>6430</v>
      </c>
      <c r="C556" s="29" t="s">
        <v>6093</v>
      </c>
      <c r="D556" s="26" t="s">
        <v>6093</v>
      </c>
      <c r="E556" s="29" t="s">
        <v>6431</v>
      </c>
      <c r="F556" s="29" t="s">
        <v>31</v>
      </c>
    </row>
    <row r="557" spans="1:6" x14ac:dyDescent="0.2">
      <c r="A557" s="29">
        <v>1272</v>
      </c>
      <c r="B557" s="29" t="s">
        <v>6430</v>
      </c>
      <c r="C557" s="29" t="s">
        <v>6093</v>
      </c>
      <c r="D557" s="26" t="s">
        <v>6093</v>
      </c>
      <c r="E557" s="29" t="s">
        <v>6431</v>
      </c>
      <c r="F557" s="29" t="s">
        <v>31</v>
      </c>
    </row>
    <row r="558" spans="1:6" x14ac:dyDescent="0.2">
      <c r="A558" s="29">
        <v>146</v>
      </c>
      <c r="B558" s="29" t="s">
        <v>568</v>
      </c>
      <c r="C558" s="29" t="s">
        <v>294</v>
      </c>
      <c r="D558" s="26" t="s">
        <v>4778</v>
      </c>
      <c r="E558" s="29" t="s">
        <v>2804</v>
      </c>
      <c r="F558" s="29" t="s">
        <v>31</v>
      </c>
    </row>
    <row r="559" spans="1:6" x14ac:dyDescent="0.2">
      <c r="A559" s="29">
        <v>995</v>
      </c>
      <c r="B559" s="29" t="s">
        <v>2462</v>
      </c>
      <c r="C559" s="29" t="s">
        <v>3830</v>
      </c>
      <c r="D559" s="26" t="s">
        <v>5271</v>
      </c>
      <c r="E559" s="29" t="s">
        <v>3831</v>
      </c>
      <c r="F559" s="29" t="s">
        <v>31</v>
      </c>
    </row>
    <row r="560" spans="1:6" x14ac:dyDescent="0.2">
      <c r="A560" s="29">
        <v>721</v>
      </c>
      <c r="B560" s="29" t="s">
        <v>2196</v>
      </c>
      <c r="C560" s="29" t="s">
        <v>1161</v>
      </c>
      <c r="D560" s="26" t="s">
        <v>4587</v>
      </c>
      <c r="E560" s="29" t="s">
        <v>3362</v>
      </c>
      <c r="F560" s="29" t="s">
        <v>31</v>
      </c>
    </row>
    <row r="561" spans="1:6" x14ac:dyDescent="0.2">
      <c r="A561" s="29">
        <v>996</v>
      </c>
      <c r="B561" s="29" t="s">
        <v>2463</v>
      </c>
      <c r="C561" s="29" t="s">
        <v>3832</v>
      </c>
      <c r="D561" s="26" t="s">
        <v>3832</v>
      </c>
      <c r="E561" s="29" t="s">
        <v>3833</v>
      </c>
      <c r="F561" s="29" t="s">
        <v>31</v>
      </c>
    </row>
    <row r="562" spans="1:6" x14ac:dyDescent="0.2">
      <c r="A562" s="29">
        <v>997</v>
      </c>
      <c r="B562" s="29" t="s">
        <v>2464</v>
      </c>
      <c r="C562" s="29" t="s">
        <v>1348</v>
      </c>
      <c r="D562" s="26" t="s">
        <v>5272</v>
      </c>
      <c r="E562" s="29" t="s">
        <v>3834</v>
      </c>
      <c r="F562" s="29" t="s">
        <v>31</v>
      </c>
    </row>
    <row r="563" spans="1:6" x14ac:dyDescent="0.2">
      <c r="A563" s="29">
        <v>1000</v>
      </c>
      <c r="B563" s="29" t="s">
        <v>2467</v>
      </c>
      <c r="C563" s="29" t="s">
        <v>1348</v>
      </c>
      <c r="D563" s="26" t="s">
        <v>5272</v>
      </c>
      <c r="E563" s="29" t="s">
        <v>3585</v>
      </c>
      <c r="F563" s="29" t="s">
        <v>31</v>
      </c>
    </row>
    <row r="564" spans="1:6" x14ac:dyDescent="0.2">
      <c r="A564" s="29">
        <v>1001</v>
      </c>
      <c r="B564" s="29" t="s">
        <v>2468</v>
      </c>
      <c r="C564" s="29" t="s">
        <v>1348</v>
      </c>
      <c r="D564" s="26" t="s">
        <v>5272</v>
      </c>
      <c r="E564" s="29" t="s">
        <v>3586</v>
      </c>
      <c r="F564" s="29" t="s">
        <v>31</v>
      </c>
    </row>
    <row r="565" spans="1:6" x14ac:dyDescent="0.2">
      <c r="A565" s="29">
        <v>1002</v>
      </c>
      <c r="B565" s="29" t="s">
        <v>2469</v>
      </c>
      <c r="C565" s="29" t="s">
        <v>1348</v>
      </c>
      <c r="D565" s="26" t="s">
        <v>5272</v>
      </c>
      <c r="E565" s="29" t="s">
        <v>3587</v>
      </c>
      <c r="F565" s="29" t="s">
        <v>31</v>
      </c>
    </row>
    <row r="566" spans="1:6" x14ac:dyDescent="0.2">
      <c r="A566" s="29">
        <v>998</v>
      </c>
      <c r="B566" s="29" t="s">
        <v>2465</v>
      </c>
      <c r="C566" s="29" t="s">
        <v>3835</v>
      </c>
      <c r="D566" s="26" t="s">
        <v>5273</v>
      </c>
      <c r="E566" s="29" t="s">
        <v>3836</v>
      </c>
      <c r="F566" s="29" t="s">
        <v>31</v>
      </c>
    </row>
    <row r="567" spans="1:6" x14ac:dyDescent="0.2">
      <c r="A567" s="29">
        <v>999</v>
      </c>
      <c r="B567" s="29" t="s">
        <v>2466</v>
      </c>
      <c r="C567" s="29" t="s">
        <v>3837</v>
      </c>
      <c r="D567" s="26" t="s">
        <v>5274</v>
      </c>
      <c r="E567" s="29" t="s">
        <v>3838</v>
      </c>
      <c r="F567" s="29" t="s">
        <v>31</v>
      </c>
    </row>
    <row r="568" spans="1:6" x14ac:dyDescent="0.2">
      <c r="A568" s="29">
        <v>476</v>
      </c>
      <c r="B568" s="29" t="s">
        <v>1966</v>
      </c>
      <c r="C568" s="29" t="s">
        <v>1046</v>
      </c>
      <c r="D568" s="26" t="s">
        <v>4953</v>
      </c>
      <c r="E568" s="29" t="s">
        <v>3125</v>
      </c>
      <c r="F568" s="29" t="s">
        <v>31</v>
      </c>
    </row>
    <row r="569" spans="1:6" x14ac:dyDescent="0.2">
      <c r="A569" s="29">
        <v>477</v>
      </c>
      <c r="B569" s="29" t="s">
        <v>1967</v>
      </c>
      <c r="C569" s="29" t="s">
        <v>1046</v>
      </c>
      <c r="D569" s="26" t="s">
        <v>4953</v>
      </c>
      <c r="E569" s="29" t="s">
        <v>3126</v>
      </c>
      <c r="F569" s="29" t="s">
        <v>31</v>
      </c>
    </row>
    <row r="570" spans="1:6" x14ac:dyDescent="0.2">
      <c r="A570" s="29">
        <v>475</v>
      </c>
      <c r="B570" s="29" t="s">
        <v>1965</v>
      </c>
      <c r="C570" s="29" t="s">
        <v>373</v>
      </c>
      <c r="D570" s="26" t="s">
        <v>4953</v>
      </c>
      <c r="E570" s="29" t="s">
        <v>3124</v>
      </c>
      <c r="F570" s="29" t="s">
        <v>31</v>
      </c>
    </row>
    <row r="571" spans="1:6" x14ac:dyDescent="0.2">
      <c r="A571" s="29">
        <v>478</v>
      </c>
      <c r="B571" s="29" t="s">
        <v>1968</v>
      </c>
      <c r="C571" s="29" t="s">
        <v>1047</v>
      </c>
      <c r="D571" s="26" t="s">
        <v>4954</v>
      </c>
      <c r="E571" s="29" t="s">
        <v>3127</v>
      </c>
      <c r="F571" s="29" t="s">
        <v>31</v>
      </c>
    </row>
    <row r="572" spans="1:6" x14ac:dyDescent="0.2">
      <c r="A572" s="29">
        <v>378</v>
      </c>
      <c r="B572" s="29" t="s">
        <v>1880</v>
      </c>
      <c r="C572" s="29" t="s">
        <v>1016</v>
      </c>
      <c r="D572" s="26" t="s">
        <v>4905</v>
      </c>
      <c r="E572" s="29" t="s">
        <v>3033</v>
      </c>
      <c r="F572" s="29" t="s">
        <v>31</v>
      </c>
    </row>
    <row r="573" spans="1:6" x14ac:dyDescent="0.2">
      <c r="A573" s="29">
        <v>479</v>
      </c>
      <c r="B573" s="29" t="s">
        <v>1969</v>
      </c>
      <c r="C573" s="29" t="s">
        <v>1016</v>
      </c>
      <c r="D573" s="26" t="s">
        <v>4905</v>
      </c>
      <c r="E573" s="29" t="s">
        <v>3128</v>
      </c>
      <c r="F573" s="29" t="s">
        <v>31</v>
      </c>
    </row>
    <row r="574" spans="1:6" x14ac:dyDescent="0.2">
      <c r="A574" s="29">
        <v>1003</v>
      </c>
      <c r="B574" s="29" t="s">
        <v>2470</v>
      </c>
      <c r="C574" s="29" t="s">
        <v>3839</v>
      </c>
      <c r="D574" s="26" t="s">
        <v>5275</v>
      </c>
      <c r="E574" s="29" t="s">
        <v>3840</v>
      </c>
      <c r="F574" s="29" t="s">
        <v>31</v>
      </c>
    </row>
    <row r="575" spans="1:6" x14ac:dyDescent="0.2">
      <c r="A575" s="29">
        <v>1004</v>
      </c>
      <c r="B575" s="29" t="s">
        <v>2471</v>
      </c>
      <c r="C575" s="29" t="s">
        <v>3841</v>
      </c>
      <c r="D575" s="26" t="s">
        <v>5276</v>
      </c>
      <c r="E575" s="29" t="s">
        <v>3842</v>
      </c>
      <c r="F575" s="29" t="s">
        <v>31</v>
      </c>
    </row>
    <row r="576" spans="1:6" x14ac:dyDescent="0.2">
      <c r="A576" s="29">
        <v>1005</v>
      </c>
      <c r="B576" s="29" t="s">
        <v>2472</v>
      </c>
      <c r="C576" s="29" t="s">
        <v>3843</v>
      </c>
      <c r="D576" s="26" t="s">
        <v>5277</v>
      </c>
      <c r="E576" s="29" t="s">
        <v>3844</v>
      </c>
      <c r="F576" s="29" t="s">
        <v>31</v>
      </c>
    </row>
    <row r="577" spans="1:6" x14ac:dyDescent="0.2">
      <c r="A577" s="29">
        <v>1006</v>
      </c>
      <c r="B577" s="29" t="s">
        <v>2473</v>
      </c>
      <c r="C577" s="29" t="s">
        <v>3936</v>
      </c>
      <c r="D577" s="26" t="s">
        <v>5278</v>
      </c>
      <c r="E577" s="29" t="s">
        <v>3937</v>
      </c>
      <c r="F577" s="29" t="s">
        <v>31</v>
      </c>
    </row>
    <row r="578" spans="1:6" x14ac:dyDescent="0.2">
      <c r="A578" s="29">
        <v>1007</v>
      </c>
      <c r="B578" s="29" t="s">
        <v>2474</v>
      </c>
      <c r="C578" s="29" t="s">
        <v>3845</v>
      </c>
      <c r="D578" s="26" t="s">
        <v>5279</v>
      </c>
      <c r="E578" s="29" t="s">
        <v>3846</v>
      </c>
      <c r="F578" s="29" t="s">
        <v>31</v>
      </c>
    </row>
    <row r="579" spans="1:6" x14ac:dyDescent="0.2">
      <c r="A579" s="29">
        <v>1273</v>
      </c>
      <c r="B579" s="29" t="s">
        <v>6432</v>
      </c>
      <c r="C579" s="29" t="s">
        <v>6015</v>
      </c>
      <c r="D579" s="26" t="s">
        <v>6015</v>
      </c>
      <c r="E579" s="29" t="s">
        <v>6433</v>
      </c>
      <c r="F579" s="29" t="s">
        <v>31</v>
      </c>
    </row>
    <row r="580" spans="1:6" x14ac:dyDescent="0.2">
      <c r="A580" s="29">
        <v>704</v>
      </c>
      <c r="B580" s="29" t="s">
        <v>2179</v>
      </c>
      <c r="C580" s="29" t="s">
        <v>1148</v>
      </c>
      <c r="D580" s="26" t="s">
        <v>5080</v>
      </c>
      <c r="E580" s="29" t="s">
        <v>3345</v>
      </c>
      <c r="F580" s="29" t="s">
        <v>31</v>
      </c>
    </row>
    <row r="581" spans="1:6" x14ac:dyDescent="0.2">
      <c r="A581" s="29">
        <v>723</v>
      </c>
      <c r="B581" s="29" t="s">
        <v>2198</v>
      </c>
      <c r="C581" s="29" t="s">
        <v>1163</v>
      </c>
      <c r="D581" s="26" t="s">
        <v>5097</v>
      </c>
      <c r="E581" s="29" t="s">
        <v>3364</v>
      </c>
      <c r="F581" s="29" t="s">
        <v>31</v>
      </c>
    </row>
    <row r="582" spans="1:6" x14ac:dyDescent="0.2">
      <c r="A582" s="29">
        <v>724</v>
      </c>
      <c r="B582" s="29" t="s">
        <v>2199</v>
      </c>
      <c r="C582" s="29" t="s">
        <v>1148</v>
      </c>
      <c r="D582" s="26" t="s">
        <v>5080</v>
      </c>
      <c r="E582" s="29" t="s">
        <v>3365</v>
      </c>
      <c r="F582" s="29" t="s">
        <v>31</v>
      </c>
    </row>
    <row r="583" spans="1:6" x14ac:dyDescent="0.2">
      <c r="A583" s="29">
        <v>1008</v>
      </c>
      <c r="B583" s="29" t="s">
        <v>2475</v>
      </c>
      <c r="C583" s="29" t="s">
        <v>1349</v>
      </c>
      <c r="D583" s="26" t="s">
        <v>5280</v>
      </c>
      <c r="E583" s="29" t="s">
        <v>3847</v>
      </c>
      <c r="F583" s="29" t="s">
        <v>31</v>
      </c>
    </row>
    <row r="584" spans="1:6" x14ac:dyDescent="0.2">
      <c r="A584" s="29">
        <v>1010</v>
      </c>
      <c r="B584" s="29" t="s">
        <v>2477</v>
      </c>
      <c r="C584" s="29" t="s">
        <v>1349</v>
      </c>
      <c r="D584" s="26" t="s">
        <v>5280</v>
      </c>
      <c r="E584" s="29" t="s">
        <v>3588</v>
      </c>
      <c r="F584" s="29" t="s">
        <v>31</v>
      </c>
    </row>
    <row r="585" spans="1:6" x14ac:dyDescent="0.2">
      <c r="A585" s="29">
        <v>1011</v>
      </c>
      <c r="B585" s="29" t="s">
        <v>2478</v>
      </c>
      <c r="C585" s="29" t="s">
        <v>1349</v>
      </c>
      <c r="D585" s="26" t="s">
        <v>5280</v>
      </c>
      <c r="E585" s="29" t="s">
        <v>3589</v>
      </c>
      <c r="F585" s="29" t="s">
        <v>31</v>
      </c>
    </row>
    <row r="586" spans="1:6" x14ac:dyDescent="0.2">
      <c r="A586" s="29">
        <v>1009</v>
      </c>
      <c r="B586" s="29" t="s">
        <v>2476</v>
      </c>
      <c r="C586" s="29" t="s">
        <v>3848</v>
      </c>
      <c r="D586" s="26" t="s">
        <v>5281</v>
      </c>
      <c r="E586" s="29" t="s">
        <v>3849</v>
      </c>
      <c r="F586" s="29" t="s">
        <v>31</v>
      </c>
    </row>
    <row r="587" spans="1:6" x14ac:dyDescent="0.2">
      <c r="A587" s="29">
        <v>722</v>
      </c>
      <c r="B587" s="29" t="s">
        <v>2197</v>
      </c>
      <c r="C587" s="29" t="s">
        <v>1162</v>
      </c>
      <c r="D587" s="26" t="s">
        <v>5096</v>
      </c>
      <c r="E587" s="29" t="s">
        <v>3363</v>
      </c>
      <c r="F587" s="29" t="s">
        <v>31</v>
      </c>
    </row>
    <row r="588" spans="1:6" x14ac:dyDescent="0.2">
      <c r="A588" s="29">
        <v>1013</v>
      </c>
      <c r="B588" s="29" t="s">
        <v>2480</v>
      </c>
      <c r="C588" s="29" t="s">
        <v>1350</v>
      </c>
      <c r="D588" s="26" t="s">
        <v>5283</v>
      </c>
      <c r="E588" s="29" t="s">
        <v>3590</v>
      </c>
      <c r="F588" s="29" t="s">
        <v>31</v>
      </c>
    </row>
    <row r="589" spans="1:6" x14ac:dyDescent="0.2">
      <c r="A589" s="29">
        <v>1014</v>
      </c>
      <c r="B589" s="29" t="s">
        <v>2480</v>
      </c>
      <c r="C589" s="29" t="s">
        <v>1351</v>
      </c>
      <c r="D589" s="26" t="s">
        <v>5284</v>
      </c>
      <c r="E589" s="29" t="s">
        <v>3591</v>
      </c>
      <c r="F589" s="29" t="s">
        <v>31</v>
      </c>
    </row>
    <row r="590" spans="1:6" x14ac:dyDescent="0.2">
      <c r="A590" s="29">
        <v>1012</v>
      </c>
      <c r="B590" s="29" t="s">
        <v>2479</v>
      </c>
      <c r="C590" s="29" t="s">
        <v>3850</v>
      </c>
      <c r="D590" s="26" t="s">
        <v>5282</v>
      </c>
      <c r="E590" s="29" t="s">
        <v>3851</v>
      </c>
      <c r="F590" s="29" t="s">
        <v>31</v>
      </c>
    </row>
    <row r="591" spans="1:6" x14ac:dyDescent="0.2">
      <c r="A591" s="29">
        <v>1015</v>
      </c>
      <c r="B591" s="29" t="s">
        <v>2481</v>
      </c>
      <c r="C591" s="29" t="s">
        <v>3852</v>
      </c>
      <c r="D591" s="26" t="s">
        <v>5285</v>
      </c>
      <c r="E591" s="29" t="s">
        <v>3853</v>
      </c>
      <c r="F591" s="29" t="s">
        <v>31</v>
      </c>
    </row>
    <row r="592" spans="1:6" x14ac:dyDescent="0.2">
      <c r="A592" s="29">
        <v>1016</v>
      </c>
      <c r="B592" s="29" t="s">
        <v>2482</v>
      </c>
      <c r="C592" s="29" t="s">
        <v>3854</v>
      </c>
      <c r="D592" s="26" t="s">
        <v>4651</v>
      </c>
      <c r="E592" s="29" t="s">
        <v>3855</v>
      </c>
      <c r="F592" s="29" t="s">
        <v>31</v>
      </c>
    </row>
    <row r="593" spans="1:6" x14ac:dyDescent="0.2">
      <c r="A593" s="29">
        <v>147</v>
      </c>
      <c r="B593" s="29" t="s">
        <v>569</v>
      </c>
      <c r="C593" s="29" t="s">
        <v>314</v>
      </c>
      <c r="D593" s="26" t="s">
        <v>4779</v>
      </c>
      <c r="E593" s="29" t="s">
        <v>2805</v>
      </c>
      <c r="F593" s="29" t="s">
        <v>31</v>
      </c>
    </row>
    <row r="594" spans="1:6" x14ac:dyDescent="0.2">
      <c r="A594" s="29">
        <v>1274</v>
      </c>
      <c r="B594" s="29" t="s">
        <v>6434</v>
      </c>
      <c r="C594" s="29" t="s">
        <v>6097</v>
      </c>
      <c r="D594" s="26" t="s">
        <v>6097</v>
      </c>
      <c r="E594" s="29" t="s">
        <v>6435</v>
      </c>
      <c r="F594" s="29" t="s">
        <v>31</v>
      </c>
    </row>
    <row r="595" spans="1:6" x14ac:dyDescent="0.2">
      <c r="A595" s="29">
        <v>1275</v>
      </c>
      <c r="B595" s="29" t="s">
        <v>6434</v>
      </c>
      <c r="C595" s="29" t="s">
        <v>6097</v>
      </c>
      <c r="D595" s="26" t="s">
        <v>6097</v>
      </c>
      <c r="E595" s="29" t="s">
        <v>6435</v>
      </c>
      <c r="F595" s="29" t="s">
        <v>31</v>
      </c>
    </row>
    <row r="596" spans="1:6" x14ac:dyDescent="0.2">
      <c r="A596" s="29">
        <v>1017</v>
      </c>
      <c r="B596" s="29" t="s">
        <v>2483</v>
      </c>
      <c r="C596" s="29" t="s">
        <v>3856</v>
      </c>
      <c r="D596" s="26" t="s">
        <v>5286</v>
      </c>
      <c r="E596" s="29" t="s">
        <v>3857</v>
      </c>
      <c r="F596" s="29" t="s">
        <v>31</v>
      </c>
    </row>
    <row r="597" spans="1:6" x14ac:dyDescent="0.2">
      <c r="A597" s="29">
        <v>1276</v>
      </c>
      <c r="B597" s="29" t="s">
        <v>6436</v>
      </c>
      <c r="C597" s="29" t="s">
        <v>6098</v>
      </c>
      <c r="D597" s="26" t="s">
        <v>6098</v>
      </c>
      <c r="E597" s="29" t="s">
        <v>6437</v>
      </c>
      <c r="F597" s="29" t="s">
        <v>31</v>
      </c>
    </row>
    <row r="598" spans="1:6" x14ac:dyDescent="0.2">
      <c r="A598" s="29">
        <v>1277</v>
      </c>
      <c r="B598" s="29" t="s">
        <v>6436</v>
      </c>
      <c r="C598" s="29" t="s">
        <v>6098</v>
      </c>
      <c r="D598" s="26" t="s">
        <v>6098</v>
      </c>
      <c r="E598" s="29" t="s">
        <v>6437</v>
      </c>
      <c r="F598" s="29" t="s">
        <v>31</v>
      </c>
    </row>
    <row r="599" spans="1:6" x14ac:dyDescent="0.2">
      <c r="A599" s="29">
        <v>148</v>
      </c>
      <c r="B599" s="29" t="s">
        <v>570</v>
      </c>
      <c r="C599" s="29" t="s">
        <v>305</v>
      </c>
      <c r="D599" s="26" t="s">
        <v>4780</v>
      </c>
      <c r="E599" s="29" t="s">
        <v>2806</v>
      </c>
      <c r="F599" s="29" t="s">
        <v>31</v>
      </c>
    </row>
    <row r="600" spans="1:6" x14ac:dyDescent="0.2">
      <c r="A600" s="29">
        <v>149</v>
      </c>
      <c r="B600" s="29" t="s">
        <v>1732</v>
      </c>
      <c r="C600" s="29" t="s">
        <v>305</v>
      </c>
      <c r="D600" s="26" t="s">
        <v>4780</v>
      </c>
      <c r="E600" s="29" t="s">
        <v>2807</v>
      </c>
      <c r="F600" s="29" t="s">
        <v>31</v>
      </c>
    </row>
    <row r="601" spans="1:6" x14ac:dyDescent="0.2">
      <c r="A601" s="29">
        <v>150</v>
      </c>
      <c r="B601" s="29" t="s">
        <v>1733</v>
      </c>
      <c r="C601" s="29" t="s">
        <v>982</v>
      </c>
      <c r="D601" s="26" t="s">
        <v>4780</v>
      </c>
      <c r="E601" s="29" t="s">
        <v>2808</v>
      </c>
      <c r="F601" s="29" t="s">
        <v>31</v>
      </c>
    </row>
    <row r="602" spans="1:6" x14ac:dyDescent="0.2">
      <c r="A602" s="29">
        <v>480</v>
      </c>
      <c r="B602" s="29" t="s">
        <v>1970</v>
      </c>
      <c r="C602" s="29" t="s">
        <v>374</v>
      </c>
      <c r="D602" s="26" t="s">
        <v>4955</v>
      </c>
      <c r="E602" s="29" t="s">
        <v>3129</v>
      </c>
      <c r="F602" s="29" t="s">
        <v>31</v>
      </c>
    </row>
    <row r="603" spans="1:6" x14ac:dyDescent="0.2">
      <c r="A603" s="29">
        <v>481</v>
      </c>
      <c r="B603" s="29" t="s">
        <v>1971</v>
      </c>
      <c r="C603" s="29" t="s">
        <v>374</v>
      </c>
      <c r="D603" s="26" t="s">
        <v>4955</v>
      </c>
      <c r="E603" s="29" t="s">
        <v>3130</v>
      </c>
      <c r="F603" s="29" t="s">
        <v>31</v>
      </c>
    </row>
    <row r="604" spans="1:6" x14ac:dyDescent="0.2">
      <c r="A604" s="29">
        <v>482</v>
      </c>
      <c r="B604" s="29" t="s">
        <v>1972</v>
      </c>
      <c r="C604" s="29" t="s">
        <v>374</v>
      </c>
      <c r="D604" s="26" t="s">
        <v>4955</v>
      </c>
      <c r="E604" s="29" t="s">
        <v>3131</v>
      </c>
      <c r="F604" s="29" t="s">
        <v>31</v>
      </c>
    </row>
    <row r="605" spans="1:6" x14ac:dyDescent="0.2">
      <c r="A605" s="29"/>
      <c r="B605" s="29" t="s">
        <v>6130</v>
      </c>
      <c r="C605" s="29" t="s">
        <v>6124</v>
      </c>
      <c r="D605" s="26" t="s">
        <v>6136</v>
      </c>
      <c r="E605" s="29" t="s">
        <v>6133</v>
      </c>
      <c r="F605" s="29" t="s">
        <v>31</v>
      </c>
    </row>
    <row r="606" spans="1:6" x14ac:dyDescent="0.2">
      <c r="A606" s="29">
        <v>151</v>
      </c>
      <c r="B606" s="29" t="s">
        <v>1734</v>
      </c>
      <c r="C606" s="29" t="s">
        <v>304</v>
      </c>
      <c r="D606" s="26" t="s">
        <v>4781</v>
      </c>
      <c r="E606" s="29" t="s">
        <v>2809</v>
      </c>
      <c r="F606" s="29" t="s">
        <v>31</v>
      </c>
    </row>
    <row r="607" spans="1:6" x14ac:dyDescent="0.2">
      <c r="A607" s="29">
        <v>152</v>
      </c>
      <c r="B607" s="29" t="s">
        <v>1735</v>
      </c>
      <c r="C607" s="29" t="s">
        <v>304</v>
      </c>
      <c r="D607" s="26" t="s">
        <v>4781</v>
      </c>
      <c r="E607" s="29" t="s">
        <v>2810</v>
      </c>
      <c r="F607" s="29" t="s">
        <v>31</v>
      </c>
    </row>
    <row r="608" spans="1:6" x14ac:dyDescent="0.2">
      <c r="A608" s="29">
        <v>153</v>
      </c>
      <c r="B608" s="29" t="s">
        <v>571</v>
      </c>
      <c r="C608" s="29" t="s">
        <v>304</v>
      </c>
      <c r="D608" s="26" t="s">
        <v>4781</v>
      </c>
      <c r="E608" s="29" t="s">
        <v>2811</v>
      </c>
      <c r="F608" s="29" t="s">
        <v>31</v>
      </c>
    </row>
    <row r="609" spans="1:6" x14ac:dyDescent="0.2">
      <c r="A609" s="29">
        <v>727</v>
      </c>
      <c r="B609" s="29" t="s">
        <v>2202</v>
      </c>
      <c r="C609" s="29" t="s">
        <v>1166</v>
      </c>
      <c r="D609" s="26" t="s">
        <v>5100</v>
      </c>
      <c r="E609" s="29" t="s">
        <v>3368</v>
      </c>
      <c r="F609" s="29" t="s">
        <v>31</v>
      </c>
    </row>
    <row r="610" spans="1:6" x14ac:dyDescent="0.2">
      <c r="A610" s="29">
        <v>728</v>
      </c>
      <c r="B610" s="29" t="s">
        <v>2203</v>
      </c>
      <c r="C610" s="29" t="s">
        <v>1166</v>
      </c>
      <c r="D610" s="26" t="s">
        <v>5100</v>
      </c>
      <c r="E610" s="29" t="s">
        <v>3369</v>
      </c>
      <c r="F610" s="29" t="s">
        <v>31</v>
      </c>
    </row>
    <row r="611" spans="1:6" x14ac:dyDescent="0.2">
      <c r="A611" s="29">
        <v>726</v>
      </c>
      <c r="B611" s="29" t="s">
        <v>2201</v>
      </c>
      <c r="C611" s="29" t="s">
        <v>1165</v>
      </c>
      <c r="D611" s="26" t="s">
        <v>5099</v>
      </c>
      <c r="E611" s="29" t="s">
        <v>3367</v>
      </c>
      <c r="F611" s="29" t="s">
        <v>31</v>
      </c>
    </row>
    <row r="612" spans="1:6" x14ac:dyDescent="0.2">
      <c r="A612" s="29">
        <v>729</v>
      </c>
      <c r="B612" s="29" t="s">
        <v>2204</v>
      </c>
      <c r="C612" s="29" t="s">
        <v>1167</v>
      </c>
      <c r="D612" s="26" t="s">
        <v>5101</v>
      </c>
      <c r="E612" s="29" t="s">
        <v>3370</v>
      </c>
      <c r="F612" s="29" t="s">
        <v>31</v>
      </c>
    </row>
    <row r="613" spans="1:6" x14ac:dyDescent="0.2">
      <c r="A613" s="29">
        <v>1018</v>
      </c>
      <c r="B613" s="29" t="s">
        <v>2484</v>
      </c>
      <c r="C613" s="29" t="s">
        <v>1352</v>
      </c>
      <c r="D613" s="26" t="s">
        <v>5287</v>
      </c>
      <c r="E613" s="29" t="s">
        <v>3919</v>
      </c>
      <c r="F613" s="29" t="s">
        <v>31</v>
      </c>
    </row>
    <row r="614" spans="1:6" x14ac:dyDescent="0.2">
      <c r="A614" s="29">
        <v>1019</v>
      </c>
      <c r="B614" s="29" t="s">
        <v>2485</v>
      </c>
      <c r="C614" s="29" t="s">
        <v>1352</v>
      </c>
      <c r="D614" s="26" t="s">
        <v>5287</v>
      </c>
      <c r="E614" s="29" t="s">
        <v>3592</v>
      </c>
      <c r="F614" s="29" t="s">
        <v>31</v>
      </c>
    </row>
    <row r="615" spans="1:6" x14ac:dyDescent="0.2">
      <c r="A615" s="29">
        <v>1020</v>
      </c>
      <c r="B615" s="29" t="s">
        <v>2486</v>
      </c>
      <c r="C615" s="29" t="s">
        <v>1353</v>
      </c>
      <c r="D615" s="26" t="s">
        <v>4956</v>
      </c>
      <c r="E615" s="29" t="s">
        <v>3593</v>
      </c>
      <c r="F615" s="29" t="s">
        <v>31</v>
      </c>
    </row>
    <row r="616" spans="1:6" x14ac:dyDescent="0.2">
      <c r="A616" s="29">
        <v>1022</v>
      </c>
      <c r="B616" s="29" t="s">
        <v>2488</v>
      </c>
      <c r="C616" s="29" t="s">
        <v>1353</v>
      </c>
      <c r="D616" s="26" t="s">
        <v>4956</v>
      </c>
      <c r="E616" s="29" t="s">
        <v>3858</v>
      </c>
      <c r="F616" s="29" t="s">
        <v>31</v>
      </c>
    </row>
    <row r="617" spans="1:6" x14ac:dyDescent="0.2">
      <c r="A617" s="29">
        <v>1278</v>
      </c>
      <c r="B617" s="29" t="s">
        <v>6438</v>
      </c>
      <c r="C617" s="29" t="s">
        <v>1353</v>
      </c>
      <c r="D617" s="26" t="s">
        <v>1353</v>
      </c>
      <c r="E617" s="29" t="s">
        <v>6439</v>
      </c>
      <c r="F617" s="29" t="s">
        <v>31</v>
      </c>
    </row>
    <row r="618" spans="1:6" x14ac:dyDescent="0.2">
      <c r="A618" s="29">
        <v>1279</v>
      </c>
      <c r="B618" s="29" t="s">
        <v>6438</v>
      </c>
      <c r="C618" s="29" t="s">
        <v>1353</v>
      </c>
      <c r="D618" s="26" t="s">
        <v>1353</v>
      </c>
      <c r="E618" s="29" t="s">
        <v>6439</v>
      </c>
      <c r="F618" s="29" t="s">
        <v>31</v>
      </c>
    </row>
    <row r="619" spans="1:6" x14ac:dyDescent="0.2">
      <c r="A619" s="29">
        <v>483</v>
      </c>
      <c r="B619" s="29" t="s">
        <v>1973</v>
      </c>
      <c r="C619" s="29" t="s">
        <v>375</v>
      </c>
      <c r="D619" s="26" t="s">
        <v>4956</v>
      </c>
      <c r="E619" s="29" t="s">
        <v>3132</v>
      </c>
      <c r="F619" s="29" t="s">
        <v>31</v>
      </c>
    </row>
    <row r="620" spans="1:6" x14ac:dyDescent="0.2">
      <c r="A620" s="29">
        <v>484</v>
      </c>
      <c r="B620" s="29" t="s">
        <v>1974</v>
      </c>
      <c r="C620" s="29" t="s">
        <v>1048</v>
      </c>
      <c r="D620" s="26" t="s">
        <v>4957</v>
      </c>
      <c r="E620" s="29" t="s">
        <v>3133</v>
      </c>
      <c r="F620" s="29" t="s">
        <v>31</v>
      </c>
    </row>
    <row r="621" spans="1:6" x14ac:dyDescent="0.2">
      <c r="A621" s="29">
        <v>485</v>
      </c>
      <c r="B621" s="29" t="s">
        <v>1975</v>
      </c>
      <c r="C621" s="29" t="s">
        <v>1048</v>
      </c>
      <c r="D621" s="26" t="s">
        <v>4957</v>
      </c>
      <c r="E621" s="29" t="s">
        <v>3134</v>
      </c>
      <c r="F621" s="29" t="s">
        <v>31</v>
      </c>
    </row>
    <row r="622" spans="1:6" x14ac:dyDescent="0.2">
      <c r="A622" s="29">
        <v>486</v>
      </c>
      <c r="B622" s="29" t="s">
        <v>1976</v>
      </c>
      <c r="C622" s="29" t="s">
        <v>1048</v>
      </c>
      <c r="D622" s="26" t="s">
        <v>4957</v>
      </c>
      <c r="E622" s="29" t="s">
        <v>3135</v>
      </c>
      <c r="F622" s="29" t="s">
        <v>31</v>
      </c>
    </row>
    <row r="623" spans="1:6" x14ac:dyDescent="0.2">
      <c r="A623" s="29">
        <v>1021</v>
      </c>
      <c r="B623" s="29" t="s">
        <v>2487</v>
      </c>
      <c r="C623" s="29" t="s">
        <v>375</v>
      </c>
      <c r="D623" s="26" t="s">
        <v>4956</v>
      </c>
      <c r="E623" s="29" t="s">
        <v>3594</v>
      </c>
      <c r="F623" s="29" t="s">
        <v>31</v>
      </c>
    </row>
    <row r="624" spans="1:6" x14ac:dyDescent="0.2">
      <c r="A624" s="29">
        <v>1023</v>
      </c>
      <c r="B624" s="29" t="s">
        <v>2489</v>
      </c>
      <c r="C624" s="29" t="s">
        <v>3859</v>
      </c>
      <c r="D624" s="26" t="s">
        <v>5288</v>
      </c>
      <c r="E624" s="29" t="s">
        <v>3860</v>
      </c>
      <c r="F624" s="29" t="s">
        <v>31</v>
      </c>
    </row>
    <row r="625" spans="1:6" x14ac:dyDescent="0.2">
      <c r="A625" s="29">
        <v>730</v>
      </c>
      <c r="B625" s="29" t="s">
        <v>2205</v>
      </c>
      <c r="C625" s="29" t="s">
        <v>1168</v>
      </c>
      <c r="D625" s="26" t="s">
        <v>5102</v>
      </c>
      <c r="E625" s="29" t="s">
        <v>3371</v>
      </c>
      <c r="F625" s="29" t="s">
        <v>31</v>
      </c>
    </row>
    <row r="626" spans="1:6" x14ac:dyDescent="0.2">
      <c r="A626" s="29">
        <v>1024</v>
      </c>
      <c r="B626" s="29" t="s">
        <v>2490</v>
      </c>
      <c r="C626" s="29" t="s">
        <v>3861</v>
      </c>
      <c r="D626" s="26" t="s">
        <v>5289</v>
      </c>
      <c r="E626" s="29" t="s">
        <v>3862</v>
      </c>
      <c r="F626" s="29" t="s">
        <v>31</v>
      </c>
    </row>
    <row r="627" spans="1:6" x14ac:dyDescent="0.2">
      <c r="A627" s="29">
        <v>155</v>
      </c>
      <c r="B627" s="29" t="s">
        <v>1737</v>
      </c>
      <c r="C627" s="29" t="s">
        <v>303</v>
      </c>
      <c r="D627" s="26" t="s">
        <v>4782</v>
      </c>
      <c r="E627" s="29" t="s">
        <v>2813</v>
      </c>
      <c r="F627" s="29" t="s">
        <v>31</v>
      </c>
    </row>
    <row r="628" spans="1:6" x14ac:dyDescent="0.2">
      <c r="A628" s="29">
        <v>190</v>
      </c>
      <c r="B628" s="29" t="s">
        <v>1760</v>
      </c>
      <c r="C628" s="29" t="s">
        <v>303</v>
      </c>
      <c r="D628" s="26" t="s">
        <v>4782</v>
      </c>
      <c r="E628" s="29" t="s">
        <v>2847</v>
      </c>
      <c r="F628" s="29" t="s">
        <v>31</v>
      </c>
    </row>
    <row r="629" spans="1:6" x14ac:dyDescent="0.2">
      <c r="A629" s="29">
        <v>156</v>
      </c>
      <c r="B629" s="29" t="s">
        <v>1738</v>
      </c>
      <c r="C629" s="29" t="s">
        <v>983</v>
      </c>
      <c r="D629" s="26" t="s">
        <v>4782</v>
      </c>
      <c r="E629" s="29" t="s">
        <v>2814</v>
      </c>
      <c r="F629" s="29" t="s">
        <v>31</v>
      </c>
    </row>
    <row r="630" spans="1:6" x14ac:dyDescent="0.2">
      <c r="A630" s="29">
        <v>731</v>
      </c>
      <c r="B630" s="29" t="s">
        <v>2206</v>
      </c>
      <c r="C630" s="29" t="s">
        <v>1169</v>
      </c>
      <c r="D630" s="26" t="s">
        <v>5103</v>
      </c>
      <c r="E630" s="29" t="s">
        <v>3372</v>
      </c>
      <c r="F630" s="29" t="s">
        <v>31</v>
      </c>
    </row>
    <row r="631" spans="1:6" x14ac:dyDescent="0.2">
      <c r="A631" s="29">
        <v>1280</v>
      </c>
      <c r="B631" s="29" t="s">
        <v>6440</v>
      </c>
      <c r="C631" s="29" t="s">
        <v>6004</v>
      </c>
      <c r="D631" s="26" t="s">
        <v>6004</v>
      </c>
      <c r="E631" s="29" t="s">
        <v>6441</v>
      </c>
      <c r="F631" s="29" t="s">
        <v>31</v>
      </c>
    </row>
    <row r="632" spans="1:6" x14ac:dyDescent="0.2">
      <c r="A632" s="29">
        <v>1025</v>
      </c>
      <c r="B632" s="29" t="s">
        <v>2491</v>
      </c>
      <c r="C632" s="29" t="s">
        <v>3863</v>
      </c>
      <c r="D632" s="26" t="s">
        <v>5290</v>
      </c>
      <c r="E632" s="29" t="s">
        <v>3864</v>
      </c>
      <c r="F632" s="29" t="s">
        <v>31</v>
      </c>
    </row>
    <row r="633" spans="1:6" x14ac:dyDescent="0.2">
      <c r="A633" s="29">
        <v>1026</v>
      </c>
      <c r="B633" s="29" t="s">
        <v>2492</v>
      </c>
      <c r="C633" s="29" t="s">
        <v>1354</v>
      </c>
      <c r="D633" s="26" t="s">
        <v>5290</v>
      </c>
      <c r="E633" s="29" t="s">
        <v>3595</v>
      </c>
      <c r="F633" s="29" t="s">
        <v>31</v>
      </c>
    </row>
    <row r="634" spans="1:6" x14ac:dyDescent="0.2">
      <c r="A634" s="29">
        <v>487</v>
      </c>
      <c r="B634" s="29" t="s">
        <v>1977</v>
      </c>
      <c r="C634" s="29" t="s">
        <v>376</v>
      </c>
      <c r="D634" s="26" t="s">
        <v>4958</v>
      </c>
      <c r="E634" s="29" t="s">
        <v>3136</v>
      </c>
      <c r="F634" s="29" t="s">
        <v>31</v>
      </c>
    </row>
    <row r="635" spans="1:6" x14ac:dyDescent="0.2">
      <c r="A635" s="29">
        <v>157</v>
      </c>
      <c r="B635" s="29" t="s">
        <v>572</v>
      </c>
      <c r="C635" s="29" t="s">
        <v>310</v>
      </c>
      <c r="D635" s="26" t="s">
        <v>4783</v>
      </c>
      <c r="E635" s="29" t="s">
        <v>2815</v>
      </c>
      <c r="F635" s="29" t="s">
        <v>31</v>
      </c>
    </row>
    <row r="636" spans="1:6" x14ac:dyDescent="0.2">
      <c r="A636" s="29">
        <v>158</v>
      </c>
      <c r="B636" s="29" t="s">
        <v>573</v>
      </c>
      <c r="C636" s="29" t="s">
        <v>291</v>
      </c>
      <c r="D636" s="26" t="s">
        <v>4784</v>
      </c>
      <c r="E636" s="29" t="s">
        <v>2816</v>
      </c>
      <c r="F636" s="29" t="s">
        <v>31</v>
      </c>
    </row>
    <row r="637" spans="1:6" x14ac:dyDescent="0.2">
      <c r="A637" s="29">
        <v>159</v>
      </c>
      <c r="B637" s="29" t="s">
        <v>574</v>
      </c>
      <c r="C637" s="29" t="s">
        <v>292</v>
      </c>
      <c r="D637" s="26" t="s">
        <v>4785</v>
      </c>
      <c r="E637" s="29" t="s">
        <v>2817</v>
      </c>
      <c r="F637" s="29" t="s">
        <v>31</v>
      </c>
    </row>
    <row r="638" spans="1:6" x14ac:dyDescent="0.2">
      <c r="A638" s="29">
        <v>160</v>
      </c>
      <c r="B638" s="29" t="s">
        <v>1739</v>
      </c>
      <c r="C638" s="29" t="s">
        <v>292</v>
      </c>
      <c r="D638" s="26" t="s">
        <v>4785</v>
      </c>
      <c r="E638" s="29" t="s">
        <v>2818</v>
      </c>
      <c r="F638" s="29" t="s">
        <v>31</v>
      </c>
    </row>
    <row r="639" spans="1:6" x14ac:dyDescent="0.2">
      <c r="A639" s="29">
        <v>161</v>
      </c>
      <c r="B639" s="29" t="s">
        <v>1740</v>
      </c>
      <c r="C639" s="29" t="s">
        <v>292</v>
      </c>
      <c r="D639" s="26" t="s">
        <v>4785</v>
      </c>
      <c r="E639" s="29" t="s">
        <v>2819</v>
      </c>
      <c r="F639" s="29" t="s">
        <v>31</v>
      </c>
    </row>
    <row r="640" spans="1:6" x14ac:dyDescent="0.2">
      <c r="A640" s="29">
        <v>1027</v>
      </c>
      <c r="B640" s="29" t="s">
        <v>2493</v>
      </c>
      <c r="C640" s="29" t="s">
        <v>3865</v>
      </c>
      <c r="D640" s="26" t="s">
        <v>5291</v>
      </c>
      <c r="E640" s="29" t="s">
        <v>3866</v>
      </c>
      <c r="F640" s="29" t="s">
        <v>31</v>
      </c>
    </row>
    <row r="641" spans="1:6" x14ac:dyDescent="0.2">
      <c r="A641" s="29">
        <v>732</v>
      </c>
      <c r="B641" s="29" t="s">
        <v>2207</v>
      </c>
      <c r="C641" s="29" t="s">
        <v>1170</v>
      </c>
      <c r="D641" s="26" t="s">
        <v>5104</v>
      </c>
      <c r="E641" s="29" t="s">
        <v>3373</v>
      </c>
      <c r="F641" s="29" t="s">
        <v>31</v>
      </c>
    </row>
    <row r="642" spans="1:6" x14ac:dyDescent="0.2">
      <c r="A642" s="29">
        <v>733</v>
      </c>
      <c r="B642" s="29" t="s">
        <v>2208</v>
      </c>
      <c r="C642" s="29" t="s">
        <v>1171</v>
      </c>
      <c r="D642" s="26" t="s">
        <v>5105</v>
      </c>
      <c r="E642" s="29" t="s">
        <v>3374</v>
      </c>
      <c r="F642" s="29" t="s">
        <v>31</v>
      </c>
    </row>
    <row r="643" spans="1:6" x14ac:dyDescent="0.2">
      <c r="A643" s="29">
        <v>734</v>
      </c>
      <c r="B643" s="29" t="s">
        <v>2209</v>
      </c>
      <c r="C643" s="29" t="s">
        <v>1172</v>
      </c>
      <c r="D643" s="26" t="s">
        <v>5106</v>
      </c>
      <c r="E643" s="29" t="s">
        <v>3375</v>
      </c>
      <c r="F643" s="29" t="s">
        <v>31</v>
      </c>
    </row>
    <row r="644" spans="1:6" x14ac:dyDescent="0.2">
      <c r="A644" s="29">
        <v>162</v>
      </c>
      <c r="B644" s="29" t="s">
        <v>575</v>
      </c>
      <c r="C644" s="29" t="s">
        <v>287</v>
      </c>
      <c r="D644" s="26" t="s">
        <v>4786</v>
      </c>
      <c r="E644" s="29" t="s">
        <v>2820</v>
      </c>
      <c r="F644" s="29" t="s">
        <v>31</v>
      </c>
    </row>
    <row r="645" spans="1:6" x14ac:dyDescent="0.2">
      <c r="A645" s="29">
        <v>163</v>
      </c>
      <c r="B645" s="29" t="s">
        <v>576</v>
      </c>
      <c r="C645" s="29" t="s">
        <v>284</v>
      </c>
      <c r="D645" s="26" t="s">
        <v>4787</v>
      </c>
      <c r="E645" s="29" t="s">
        <v>2821</v>
      </c>
      <c r="F645" s="29" t="s">
        <v>31</v>
      </c>
    </row>
    <row r="646" spans="1:6" x14ac:dyDescent="0.2">
      <c r="A646" s="29">
        <v>164</v>
      </c>
      <c r="B646" s="29" t="s">
        <v>1741</v>
      </c>
      <c r="C646" s="29" t="s">
        <v>284</v>
      </c>
      <c r="D646" s="26" t="s">
        <v>4787</v>
      </c>
      <c r="E646" s="29" t="s">
        <v>2822</v>
      </c>
      <c r="F646" s="29" t="s">
        <v>31</v>
      </c>
    </row>
    <row r="647" spans="1:6" x14ac:dyDescent="0.2">
      <c r="A647" s="29">
        <v>165</v>
      </c>
      <c r="B647" s="29" t="s">
        <v>1742</v>
      </c>
      <c r="C647" s="29" t="s">
        <v>284</v>
      </c>
      <c r="D647" s="26" t="s">
        <v>4787</v>
      </c>
      <c r="E647" s="29" t="s">
        <v>2823</v>
      </c>
      <c r="F647" s="29" t="s">
        <v>31</v>
      </c>
    </row>
    <row r="648" spans="1:6" x14ac:dyDescent="0.2">
      <c r="A648" s="29">
        <v>488</v>
      </c>
      <c r="B648" s="29" t="s">
        <v>1978</v>
      </c>
      <c r="C648" s="29" t="s">
        <v>377</v>
      </c>
      <c r="D648" s="26" t="s">
        <v>4959</v>
      </c>
      <c r="E648" s="29" t="s">
        <v>3137</v>
      </c>
      <c r="F648" s="29" t="s">
        <v>31</v>
      </c>
    </row>
    <row r="649" spans="1:6" x14ac:dyDescent="0.2">
      <c r="A649" s="29">
        <v>489</v>
      </c>
      <c r="B649" s="29" t="s">
        <v>1979</v>
      </c>
      <c r="C649" s="29" t="s">
        <v>378</v>
      </c>
      <c r="D649" s="26" t="s">
        <v>4960</v>
      </c>
      <c r="E649" s="29" t="s">
        <v>3138</v>
      </c>
      <c r="F649" s="29" t="s">
        <v>31</v>
      </c>
    </row>
    <row r="650" spans="1:6" x14ac:dyDescent="0.2">
      <c r="A650" s="29">
        <v>1281</v>
      </c>
      <c r="B650" s="29" t="s">
        <v>6442</v>
      </c>
      <c r="C650" s="29" t="s">
        <v>6101</v>
      </c>
      <c r="D650" s="26" t="s">
        <v>6101</v>
      </c>
      <c r="E650" s="29" t="s">
        <v>6443</v>
      </c>
      <c r="F650" s="29" t="s">
        <v>31</v>
      </c>
    </row>
    <row r="651" spans="1:6" x14ac:dyDescent="0.2">
      <c r="A651" s="29">
        <v>1282</v>
      </c>
      <c r="B651" s="29" t="s">
        <v>6442</v>
      </c>
      <c r="C651" s="29" t="s">
        <v>6101</v>
      </c>
      <c r="D651" s="26" t="s">
        <v>6101</v>
      </c>
      <c r="E651" s="29" t="s">
        <v>6443</v>
      </c>
      <c r="F651" s="29" t="s">
        <v>31</v>
      </c>
    </row>
    <row r="652" spans="1:6" x14ac:dyDescent="0.2">
      <c r="A652" s="29">
        <v>1028</v>
      </c>
      <c r="B652" s="29" t="s">
        <v>2494</v>
      </c>
      <c r="C652" s="29" t="s">
        <v>3867</v>
      </c>
      <c r="D652" s="26" t="s">
        <v>5292</v>
      </c>
      <c r="E652" s="29" t="s">
        <v>3868</v>
      </c>
      <c r="F652" s="29" t="s">
        <v>31</v>
      </c>
    </row>
    <row r="653" spans="1:6" x14ac:dyDescent="0.2">
      <c r="A653" s="29">
        <v>1029</v>
      </c>
      <c r="B653" s="29" t="s">
        <v>2495</v>
      </c>
      <c r="C653" s="29" t="s">
        <v>1355</v>
      </c>
      <c r="D653" s="26" t="s">
        <v>5293</v>
      </c>
      <c r="E653" s="29" t="s">
        <v>3869</v>
      </c>
      <c r="F653" s="29" t="s">
        <v>31</v>
      </c>
    </row>
    <row r="654" spans="1:6" x14ac:dyDescent="0.2">
      <c r="A654" s="29">
        <v>1030</v>
      </c>
      <c r="B654" s="29" t="s">
        <v>2496</v>
      </c>
      <c r="C654" s="29" t="s">
        <v>1355</v>
      </c>
      <c r="D654" s="26" t="s">
        <v>5293</v>
      </c>
      <c r="E654" s="29" t="s">
        <v>3596</v>
      </c>
      <c r="F654" s="29" t="s">
        <v>31</v>
      </c>
    </row>
    <row r="655" spans="1:6" x14ac:dyDescent="0.2">
      <c r="A655" s="29">
        <v>166</v>
      </c>
      <c r="B655" s="29" t="s">
        <v>577</v>
      </c>
      <c r="C655" s="29" t="s">
        <v>307</v>
      </c>
      <c r="D655" s="26" t="s">
        <v>4788</v>
      </c>
      <c r="E655" s="29" t="s">
        <v>2824</v>
      </c>
      <c r="F655" s="29" t="s">
        <v>31</v>
      </c>
    </row>
    <row r="656" spans="1:6" x14ac:dyDescent="0.2">
      <c r="A656" s="29">
        <v>167</v>
      </c>
      <c r="B656" s="29" t="s">
        <v>1743</v>
      </c>
      <c r="C656" s="29" t="s">
        <v>676</v>
      </c>
      <c r="D656" s="26" t="s">
        <v>4789</v>
      </c>
      <c r="E656" s="29" t="s">
        <v>2825</v>
      </c>
      <c r="F656" s="29" t="s">
        <v>31</v>
      </c>
    </row>
    <row r="657" spans="1:6" x14ac:dyDescent="0.2">
      <c r="A657" s="29">
        <v>168</v>
      </c>
      <c r="B657" s="29" t="s">
        <v>1744</v>
      </c>
      <c r="C657" s="29" t="s">
        <v>676</v>
      </c>
      <c r="D657" s="26" t="s">
        <v>4789</v>
      </c>
      <c r="E657" s="29" t="s">
        <v>2826</v>
      </c>
      <c r="F657" s="29" t="s">
        <v>31</v>
      </c>
    </row>
    <row r="658" spans="1:6" x14ac:dyDescent="0.2">
      <c r="A658" s="29">
        <v>169</v>
      </c>
      <c r="B658" s="29" t="s">
        <v>1745</v>
      </c>
      <c r="C658" s="29" t="s">
        <v>676</v>
      </c>
      <c r="D658" s="26" t="s">
        <v>4789</v>
      </c>
      <c r="E658" s="29" t="s">
        <v>2827</v>
      </c>
      <c r="F658" s="29" t="s">
        <v>31</v>
      </c>
    </row>
    <row r="659" spans="1:6" x14ac:dyDescent="0.2">
      <c r="A659" s="29">
        <v>490</v>
      </c>
      <c r="B659" s="29" t="s">
        <v>1980</v>
      </c>
      <c r="C659" s="29" t="s">
        <v>1049</v>
      </c>
      <c r="D659" s="26" t="s">
        <v>4961</v>
      </c>
      <c r="E659" s="29" t="s">
        <v>3139</v>
      </c>
      <c r="F659" s="29" t="s">
        <v>31</v>
      </c>
    </row>
    <row r="660" spans="1:6" x14ac:dyDescent="0.2">
      <c r="A660" s="29">
        <v>491</v>
      </c>
      <c r="B660" s="29" t="s">
        <v>1981</v>
      </c>
      <c r="C660" s="29" t="s">
        <v>379</v>
      </c>
      <c r="D660" s="26" t="s">
        <v>4962</v>
      </c>
      <c r="E660" s="29" t="s">
        <v>3140</v>
      </c>
      <c r="F660" s="29" t="s">
        <v>31</v>
      </c>
    </row>
    <row r="661" spans="1:6" x14ac:dyDescent="0.2">
      <c r="A661" s="29">
        <v>492</v>
      </c>
      <c r="B661" s="29" t="s">
        <v>1982</v>
      </c>
      <c r="C661" s="29" t="s">
        <v>380</v>
      </c>
      <c r="D661" s="26" t="s">
        <v>4963</v>
      </c>
      <c r="E661" s="29" t="s">
        <v>3141</v>
      </c>
      <c r="F661" s="29" t="s">
        <v>31</v>
      </c>
    </row>
    <row r="662" spans="1:6" x14ac:dyDescent="0.2">
      <c r="A662" s="29">
        <v>493</v>
      </c>
      <c r="B662" s="29" t="s">
        <v>1983</v>
      </c>
      <c r="C662" s="29" t="s">
        <v>381</v>
      </c>
      <c r="D662" s="26" t="s">
        <v>4964</v>
      </c>
      <c r="E662" s="29" t="s">
        <v>3142</v>
      </c>
      <c r="F662" s="29" t="s">
        <v>31</v>
      </c>
    </row>
    <row r="663" spans="1:6" x14ac:dyDescent="0.2">
      <c r="A663" s="29">
        <v>1032</v>
      </c>
      <c r="B663" s="29" t="s">
        <v>2498</v>
      </c>
      <c r="C663" s="29" t="s">
        <v>3870</v>
      </c>
      <c r="D663" s="26" t="s">
        <v>5295</v>
      </c>
      <c r="E663" s="29" t="s">
        <v>3871</v>
      </c>
      <c r="F663" s="29" t="s">
        <v>31</v>
      </c>
    </row>
    <row r="664" spans="1:6" x14ac:dyDescent="0.2">
      <c r="A664" s="29">
        <v>1031</v>
      </c>
      <c r="B664" s="29" t="s">
        <v>2497</v>
      </c>
      <c r="C664" s="29" t="s">
        <v>1356</v>
      </c>
      <c r="D664" s="26" t="s">
        <v>5294</v>
      </c>
      <c r="E664" s="29" t="s">
        <v>3597</v>
      </c>
      <c r="F664" s="29" t="s">
        <v>31</v>
      </c>
    </row>
    <row r="665" spans="1:6" x14ac:dyDescent="0.2">
      <c r="A665" s="29">
        <v>497</v>
      </c>
      <c r="B665" s="29" t="s">
        <v>1987</v>
      </c>
      <c r="C665" s="29" t="s">
        <v>1051</v>
      </c>
      <c r="D665" s="26" t="s">
        <v>4966</v>
      </c>
      <c r="E665" s="29" t="s">
        <v>3146</v>
      </c>
      <c r="F665" s="29" t="s">
        <v>31</v>
      </c>
    </row>
    <row r="666" spans="1:6" x14ac:dyDescent="0.2">
      <c r="A666" s="29">
        <v>494</v>
      </c>
      <c r="B666" s="29" t="s">
        <v>1984</v>
      </c>
      <c r="C666" s="29" t="s">
        <v>382</v>
      </c>
      <c r="D666" s="26" t="s">
        <v>4965</v>
      </c>
      <c r="E666" s="29" t="s">
        <v>3143</v>
      </c>
      <c r="F666" s="29" t="s">
        <v>31</v>
      </c>
    </row>
    <row r="667" spans="1:6" x14ac:dyDescent="0.2">
      <c r="A667" s="29">
        <v>495</v>
      </c>
      <c r="B667" s="29" t="s">
        <v>1985</v>
      </c>
      <c r="C667" s="29" t="s">
        <v>1050</v>
      </c>
      <c r="D667" s="26" t="s">
        <v>4966</v>
      </c>
      <c r="E667" s="29" t="s">
        <v>3144</v>
      </c>
      <c r="F667" s="29" t="s">
        <v>31</v>
      </c>
    </row>
    <row r="668" spans="1:6" x14ac:dyDescent="0.2">
      <c r="A668" s="29">
        <v>496</v>
      </c>
      <c r="B668" s="29" t="s">
        <v>1986</v>
      </c>
      <c r="C668" s="29" t="s">
        <v>1050</v>
      </c>
      <c r="D668" s="26" t="s">
        <v>4966</v>
      </c>
      <c r="E668" s="29" t="s">
        <v>3145</v>
      </c>
      <c r="F668" s="29" t="s">
        <v>31</v>
      </c>
    </row>
    <row r="669" spans="1:6" x14ac:dyDescent="0.2">
      <c r="A669" s="29">
        <v>735</v>
      </c>
      <c r="B669" s="29" t="s">
        <v>2210</v>
      </c>
      <c r="C669" s="29" t="s">
        <v>1173</v>
      </c>
      <c r="D669" s="26" t="s">
        <v>5107</v>
      </c>
      <c r="E669" s="29" t="s">
        <v>3376</v>
      </c>
      <c r="F669" s="29" t="s">
        <v>31</v>
      </c>
    </row>
    <row r="670" spans="1:6" x14ac:dyDescent="0.2">
      <c r="A670" s="29">
        <v>1033</v>
      </c>
      <c r="B670" s="29" t="s">
        <v>2499</v>
      </c>
      <c r="C670" s="29" t="s">
        <v>1357</v>
      </c>
      <c r="D670" s="26" t="s">
        <v>5296</v>
      </c>
      <c r="E670" s="29" t="s">
        <v>3598</v>
      </c>
      <c r="F670" s="29" t="s">
        <v>31</v>
      </c>
    </row>
    <row r="671" spans="1:6" x14ac:dyDescent="0.2">
      <c r="A671" s="29">
        <v>1034</v>
      </c>
      <c r="B671" s="29" t="s">
        <v>2500</v>
      </c>
      <c r="C671" s="29" t="s">
        <v>3872</v>
      </c>
      <c r="D671" s="26" t="s">
        <v>5297</v>
      </c>
      <c r="E671" s="29" t="s">
        <v>3873</v>
      </c>
      <c r="F671" s="29" t="s">
        <v>31</v>
      </c>
    </row>
    <row r="672" spans="1:6" x14ac:dyDescent="0.2">
      <c r="A672" s="29">
        <v>498</v>
      </c>
      <c r="B672" s="29" t="s">
        <v>1988</v>
      </c>
      <c r="C672" s="29" t="s">
        <v>348</v>
      </c>
      <c r="D672" s="26" t="s">
        <v>4967</v>
      </c>
      <c r="E672" s="29" t="s">
        <v>3147</v>
      </c>
      <c r="F672" s="29" t="s">
        <v>31</v>
      </c>
    </row>
    <row r="673" spans="1:6" x14ac:dyDescent="0.2">
      <c r="A673" s="29">
        <v>736</v>
      </c>
      <c r="B673" s="29" t="s">
        <v>2211</v>
      </c>
      <c r="C673" s="29" t="s">
        <v>1174</v>
      </c>
      <c r="D673" s="26" t="s">
        <v>5108</v>
      </c>
      <c r="E673" s="29" t="s">
        <v>3377</v>
      </c>
      <c r="F673" s="29" t="s">
        <v>31</v>
      </c>
    </row>
    <row r="674" spans="1:6" x14ac:dyDescent="0.2">
      <c r="A674" s="29">
        <v>738</v>
      </c>
      <c r="B674" s="29" t="s">
        <v>2213</v>
      </c>
      <c r="C674" s="29" t="s">
        <v>1176</v>
      </c>
      <c r="D674" s="26" t="s">
        <v>5110</v>
      </c>
      <c r="E674" s="29" t="s">
        <v>3379</v>
      </c>
      <c r="F674" s="29" t="s">
        <v>31</v>
      </c>
    </row>
    <row r="675" spans="1:6" x14ac:dyDescent="0.2">
      <c r="A675" s="29">
        <v>739</v>
      </c>
      <c r="B675" s="29" t="s">
        <v>2214</v>
      </c>
      <c r="C675" s="29" t="s">
        <v>1176</v>
      </c>
      <c r="D675" s="26" t="s">
        <v>5110</v>
      </c>
      <c r="E675" s="29" t="s">
        <v>3380</v>
      </c>
      <c r="F675" s="29" t="s">
        <v>31</v>
      </c>
    </row>
    <row r="676" spans="1:6" x14ac:dyDescent="0.2">
      <c r="A676" s="29">
        <v>737</v>
      </c>
      <c r="B676" s="29" t="s">
        <v>2212</v>
      </c>
      <c r="C676" s="29" t="s">
        <v>1175</v>
      </c>
      <c r="D676" s="26" t="s">
        <v>5109</v>
      </c>
      <c r="E676" s="29" t="s">
        <v>3378</v>
      </c>
      <c r="F676" s="29" t="s">
        <v>31</v>
      </c>
    </row>
    <row r="677" spans="1:6" x14ac:dyDescent="0.2">
      <c r="A677" s="29">
        <v>740</v>
      </c>
      <c r="B677" s="29" t="s">
        <v>2215</v>
      </c>
      <c r="C677" s="29" t="s">
        <v>57</v>
      </c>
      <c r="D677" s="26" t="s">
        <v>5111</v>
      </c>
      <c r="E677" s="29" t="s">
        <v>3381</v>
      </c>
      <c r="F677" s="29" t="s">
        <v>31</v>
      </c>
    </row>
    <row r="678" spans="1:6" x14ac:dyDescent="0.2">
      <c r="A678" s="29">
        <v>1037</v>
      </c>
      <c r="B678" s="29" t="s">
        <v>2503</v>
      </c>
      <c r="C678" s="29" t="s">
        <v>1360</v>
      </c>
      <c r="D678" s="26" t="s">
        <v>4652</v>
      </c>
      <c r="E678" s="29" t="s">
        <v>3601</v>
      </c>
      <c r="F678" s="29" t="s">
        <v>31</v>
      </c>
    </row>
    <row r="679" spans="1:6" x14ac:dyDescent="0.2">
      <c r="A679" s="29">
        <v>1038</v>
      </c>
      <c r="B679" s="29" t="s">
        <v>2504</v>
      </c>
      <c r="C679" s="29" t="s">
        <v>1360</v>
      </c>
      <c r="D679" s="26" t="s">
        <v>4652</v>
      </c>
      <c r="E679" s="29" t="s">
        <v>3602</v>
      </c>
      <c r="F679" s="29" t="s">
        <v>31</v>
      </c>
    </row>
    <row r="680" spans="1:6" x14ac:dyDescent="0.2">
      <c r="A680" s="29">
        <v>1035</v>
      </c>
      <c r="B680" s="29" t="s">
        <v>2501</v>
      </c>
      <c r="C680" s="29" t="s">
        <v>1358</v>
      </c>
      <c r="D680" s="26" t="s">
        <v>5298</v>
      </c>
      <c r="E680" s="29" t="s">
        <v>3599</v>
      </c>
      <c r="F680" s="29" t="s">
        <v>31</v>
      </c>
    </row>
    <row r="681" spans="1:6" x14ac:dyDescent="0.2">
      <c r="A681" s="29">
        <v>741</v>
      </c>
      <c r="B681" s="29" t="s">
        <v>2216</v>
      </c>
      <c r="C681" s="29" t="s">
        <v>1177</v>
      </c>
      <c r="D681" s="26" t="s">
        <v>5112</v>
      </c>
      <c r="E681" s="29" t="s">
        <v>3382</v>
      </c>
      <c r="F681" s="29" t="s">
        <v>31</v>
      </c>
    </row>
    <row r="682" spans="1:6" x14ac:dyDescent="0.2">
      <c r="A682" s="29">
        <v>1039</v>
      </c>
      <c r="B682" s="29" t="s">
        <v>2505</v>
      </c>
      <c r="C682" s="29" t="s">
        <v>1361</v>
      </c>
      <c r="D682" s="26" t="s">
        <v>5299</v>
      </c>
      <c r="E682" s="29" t="s">
        <v>3603</v>
      </c>
      <c r="F682" s="29" t="s">
        <v>31</v>
      </c>
    </row>
    <row r="683" spans="1:6" x14ac:dyDescent="0.2">
      <c r="A683" s="29">
        <v>1036</v>
      </c>
      <c r="B683" s="29" t="s">
        <v>2502</v>
      </c>
      <c r="C683" s="29" t="s">
        <v>1359</v>
      </c>
      <c r="D683" s="26" t="s">
        <v>5299</v>
      </c>
      <c r="E683" s="29" t="s">
        <v>3600</v>
      </c>
      <c r="F683" s="29" t="s">
        <v>31</v>
      </c>
    </row>
    <row r="684" spans="1:6" x14ac:dyDescent="0.2">
      <c r="A684" s="29">
        <v>1040</v>
      </c>
      <c r="B684" s="29" t="s">
        <v>2506</v>
      </c>
      <c r="C684" s="29" t="s">
        <v>1359</v>
      </c>
      <c r="D684" s="26" t="s">
        <v>5299</v>
      </c>
      <c r="E684" s="29" t="s">
        <v>3604</v>
      </c>
      <c r="F684" s="29" t="s">
        <v>31</v>
      </c>
    </row>
    <row r="685" spans="1:6" x14ac:dyDescent="0.2">
      <c r="A685" s="29">
        <v>170</v>
      </c>
      <c r="B685" s="29" t="s">
        <v>1746</v>
      </c>
      <c r="C685" s="29" t="s">
        <v>237</v>
      </c>
      <c r="D685" s="26" t="s">
        <v>4790</v>
      </c>
      <c r="E685" s="29" t="s">
        <v>2828</v>
      </c>
      <c r="F685" s="29" t="s">
        <v>31</v>
      </c>
    </row>
    <row r="686" spans="1:6" x14ac:dyDescent="0.2">
      <c r="A686" s="29">
        <v>171</v>
      </c>
      <c r="B686" s="29" t="s">
        <v>1747</v>
      </c>
      <c r="C686" s="29" t="s">
        <v>237</v>
      </c>
      <c r="D686" s="26" t="s">
        <v>4790</v>
      </c>
      <c r="E686" s="29" t="s">
        <v>2829</v>
      </c>
      <c r="F686" s="29" t="s">
        <v>31</v>
      </c>
    </row>
    <row r="687" spans="1:6" x14ac:dyDescent="0.2">
      <c r="A687" s="29">
        <v>195</v>
      </c>
      <c r="B687" s="29" t="s">
        <v>1765</v>
      </c>
      <c r="C687" s="29" t="s">
        <v>237</v>
      </c>
      <c r="D687" s="26" t="s">
        <v>4790</v>
      </c>
      <c r="E687" s="29" t="s">
        <v>2852</v>
      </c>
      <c r="F687" s="29" t="s">
        <v>31</v>
      </c>
    </row>
    <row r="688" spans="1:6" x14ac:dyDescent="0.2">
      <c r="A688" s="29">
        <v>1041</v>
      </c>
      <c r="B688" s="29" t="s">
        <v>2507</v>
      </c>
      <c r="C688" s="29" t="s">
        <v>1362</v>
      </c>
      <c r="D688" s="26" t="s">
        <v>4653</v>
      </c>
      <c r="E688" s="29" t="s">
        <v>3605</v>
      </c>
      <c r="F688" s="29" t="s">
        <v>31</v>
      </c>
    </row>
    <row r="689" spans="1:6" x14ac:dyDescent="0.2">
      <c r="A689" s="29">
        <v>1043</v>
      </c>
      <c r="B689" s="29" t="s">
        <v>2509</v>
      </c>
      <c r="C689" s="29" t="s">
        <v>1364</v>
      </c>
      <c r="D689" s="26" t="s">
        <v>4655</v>
      </c>
      <c r="E689" s="29" t="s">
        <v>3607</v>
      </c>
      <c r="F689" s="29" t="s">
        <v>31</v>
      </c>
    </row>
    <row r="690" spans="1:6" x14ac:dyDescent="0.2">
      <c r="A690" s="29">
        <v>1042</v>
      </c>
      <c r="B690" s="29" t="s">
        <v>2508</v>
      </c>
      <c r="C690" s="29" t="s">
        <v>1363</v>
      </c>
      <c r="D690" s="26" t="s">
        <v>4654</v>
      </c>
      <c r="E690" s="29" t="s">
        <v>3606</v>
      </c>
      <c r="F690" s="29" t="s">
        <v>31</v>
      </c>
    </row>
    <row r="691" spans="1:6" x14ac:dyDescent="0.2">
      <c r="A691" s="29">
        <v>499</v>
      </c>
      <c r="B691" s="29" t="s">
        <v>1989</v>
      </c>
      <c r="C691" s="29" t="s">
        <v>383</v>
      </c>
      <c r="D691" s="26" t="s">
        <v>4542</v>
      </c>
      <c r="E691" s="29" t="s">
        <v>3148</v>
      </c>
      <c r="F691" s="29" t="s">
        <v>31</v>
      </c>
    </row>
    <row r="692" spans="1:6" x14ac:dyDescent="0.2">
      <c r="A692" s="29"/>
      <c r="B692" s="29" t="s">
        <v>578</v>
      </c>
      <c r="C692" s="29" t="s">
        <v>6125</v>
      </c>
      <c r="D692" s="26" t="s">
        <v>6137</v>
      </c>
      <c r="E692" s="29" t="s">
        <v>6134</v>
      </c>
      <c r="F692" s="29" t="s">
        <v>31</v>
      </c>
    </row>
    <row r="693" spans="1:6" x14ac:dyDescent="0.2">
      <c r="A693" s="29">
        <v>173</v>
      </c>
      <c r="B693" s="29" t="s">
        <v>578</v>
      </c>
      <c r="C693" s="29" t="s">
        <v>293</v>
      </c>
      <c r="D693" s="26" t="s">
        <v>4792</v>
      </c>
      <c r="E693" s="29" t="s">
        <v>2831</v>
      </c>
      <c r="F693" s="29" t="s">
        <v>31</v>
      </c>
    </row>
    <row r="694" spans="1:6" x14ac:dyDescent="0.2">
      <c r="A694" s="29">
        <v>174</v>
      </c>
      <c r="B694" s="29" t="s">
        <v>579</v>
      </c>
      <c r="C694" s="29" t="s">
        <v>238</v>
      </c>
      <c r="D694" s="26" t="s">
        <v>4793</v>
      </c>
      <c r="E694" s="29" t="s">
        <v>2832</v>
      </c>
      <c r="F694" s="29" t="s">
        <v>31</v>
      </c>
    </row>
    <row r="695" spans="1:6" x14ac:dyDescent="0.2">
      <c r="A695" s="29">
        <v>1283</v>
      </c>
      <c r="B695" s="29" t="s">
        <v>6444</v>
      </c>
      <c r="C695" s="29" t="s">
        <v>6058</v>
      </c>
      <c r="D695" s="26" t="s">
        <v>6058</v>
      </c>
      <c r="E695" s="29" t="s">
        <v>6445</v>
      </c>
      <c r="F695" s="29" t="s">
        <v>31</v>
      </c>
    </row>
    <row r="696" spans="1:6" x14ac:dyDescent="0.2">
      <c r="A696" s="29">
        <v>1284</v>
      </c>
      <c r="B696" s="29" t="s">
        <v>6444</v>
      </c>
      <c r="C696" s="29" t="s">
        <v>6058</v>
      </c>
      <c r="D696" s="26" t="s">
        <v>6058</v>
      </c>
      <c r="E696" s="29" t="s">
        <v>6445</v>
      </c>
      <c r="F696" s="29" t="s">
        <v>31</v>
      </c>
    </row>
    <row r="697" spans="1:6" x14ac:dyDescent="0.2">
      <c r="A697" s="29">
        <v>1285</v>
      </c>
      <c r="B697" s="29" t="s">
        <v>6446</v>
      </c>
      <c r="C697" s="29" t="s">
        <v>6007</v>
      </c>
      <c r="D697" s="26" t="s">
        <v>6007</v>
      </c>
      <c r="E697" s="29" t="s">
        <v>6447</v>
      </c>
      <c r="F697" s="29" t="s">
        <v>31</v>
      </c>
    </row>
    <row r="698" spans="1:6" x14ac:dyDescent="0.2">
      <c r="A698" s="29">
        <v>175</v>
      </c>
      <c r="B698" s="29" t="s">
        <v>1749</v>
      </c>
      <c r="C698" s="29" t="s">
        <v>318</v>
      </c>
      <c r="D698" s="26" t="s">
        <v>4794</v>
      </c>
      <c r="E698" s="29" t="s">
        <v>2833</v>
      </c>
      <c r="F698" s="29" t="s">
        <v>31</v>
      </c>
    </row>
    <row r="699" spans="1:6" x14ac:dyDescent="0.2">
      <c r="A699" s="29">
        <v>176</v>
      </c>
      <c r="B699" s="29" t="s">
        <v>1750</v>
      </c>
      <c r="C699" s="29" t="s">
        <v>318</v>
      </c>
      <c r="D699" s="26" t="s">
        <v>4794</v>
      </c>
      <c r="E699" s="29" t="s">
        <v>2834</v>
      </c>
      <c r="F699" s="29" t="s">
        <v>31</v>
      </c>
    </row>
    <row r="700" spans="1:6" x14ac:dyDescent="0.2">
      <c r="A700" s="29">
        <v>1044</v>
      </c>
      <c r="B700" s="29" t="s">
        <v>2510</v>
      </c>
      <c r="C700" s="29" t="s">
        <v>1365</v>
      </c>
      <c r="D700" s="26" t="s">
        <v>5300</v>
      </c>
      <c r="E700" s="29" t="s">
        <v>3608</v>
      </c>
      <c r="F700" s="29" t="s">
        <v>31</v>
      </c>
    </row>
    <row r="701" spans="1:6" x14ac:dyDescent="0.2">
      <c r="A701" s="29">
        <v>177</v>
      </c>
      <c r="B701" s="29" t="s">
        <v>580</v>
      </c>
      <c r="C701" s="29" t="s">
        <v>331</v>
      </c>
      <c r="D701" s="26" t="s">
        <v>4795</v>
      </c>
      <c r="E701" s="29" t="s">
        <v>2835</v>
      </c>
      <c r="F701" s="29" t="s">
        <v>31</v>
      </c>
    </row>
    <row r="702" spans="1:6" x14ac:dyDescent="0.2">
      <c r="A702" s="29">
        <v>178</v>
      </c>
      <c r="B702" s="29" t="s">
        <v>581</v>
      </c>
      <c r="C702" s="29" t="s">
        <v>121</v>
      </c>
      <c r="D702" s="26" t="s">
        <v>4796</v>
      </c>
      <c r="E702" s="29" t="s">
        <v>2836</v>
      </c>
      <c r="F702" s="29" t="s">
        <v>31</v>
      </c>
    </row>
    <row r="703" spans="1:6" x14ac:dyDescent="0.2">
      <c r="A703" s="29"/>
      <c r="B703" s="29" t="s">
        <v>6131</v>
      </c>
      <c r="C703" s="29" t="s">
        <v>6127</v>
      </c>
      <c r="D703" s="26" t="s">
        <v>6138</v>
      </c>
      <c r="E703" s="29" t="s">
        <v>6135</v>
      </c>
      <c r="F703" s="29" t="s">
        <v>31</v>
      </c>
    </row>
    <row r="704" spans="1:6" x14ac:dyDescent="0.2">
      <c r="A704" s="29">
        <v>179</v>
      </c>
      <c r="B704" s="29" t="s">
        <v>582</v>
      </c>
      <c r="C704" s="29" t="s">
        <v>334</v>
      </c>
      <c r="D704" s="26" t="s">
        <v>4797</v>
      </c>
      <c r="E704" s="29" t="s">
        <v>2837</v>
      </c>
      <c r="F704" s="29" t="s">
        <v>31</v>
      </c>
    </row>
    <row r="705" spans="1:6" x14ac:dyDescent="0.2">
      <c r="A705" s="29">
        <v>180</v>
      </c>
      <c r="B705" s="29" t="s">
        <v>583</v>
      </c>
      <c r="C705" s="29" t="s">
        <v>329</v>
      </c>
      <c r="D705" s="26" t="s">
        <v>4798</v>
      </c>
      <c r="E705" s="29" t="s">
        <v>2838</v>
      </c>
      <c r="F705" s="29" t="s">
        <v>31</v>
      </c>
    </row>
    <row r="706" spans="1:6" x14ac:dyDescent="0.2">
      <c r="A706" s="29">
        <v>742</v>
      </c>
      <c r="B706" s="29" t="s">
        <v>2217</v>
      </c>
      <c r="C706" s="29" t="s">
        <v>1178</v>
      </c>
      <c r="D706" s="26" t="s">
        <v>5113</v>
      </c>
      <c r="E706" s="29" t="s">
        <v>3383</v>
      </c>
      <c r="F706" s="29" t="s">
        <v>31</v>
      </c>
    </row>
    <row r="707" spans="1:6" x14ac:dyDescent="0.2">
      <c r="A707" s="29">
        <v>743</v>
      </c>
      <c r="B707" s="29" t="s">
        <v>2218</v>
      </c>
      <c r="C707" s="29" t="s">
        <v>1179</v>
      </c>
      <c r="D707" s="26" t="s">
        <v>4588</v>
      </c>
      <c r="E707" s="29" t="s">
        <v>3384</v>
      </c>
      <c r="F707" s="29" t="s">
        <v>31</v>
      </c>
    </row>
    <row r="708" spans="1:6" x14ac:dyDescent="0.2">
      <c r="A708" s="29">
        <v>1286</v>
      </c>
      <c r="B708" s="29" t="s">
        <v>6448</v>
      </c>
      <c r="C708" s="29" t="s">
        <v>6081</v>
      </c>
      <c r="D708" s="26" t="s">
        <v>6081</v>
      </c>
      <c r="E708" s="29" t="s">
        <v>6449</v>
      </c>
      <c r="F708" s="29" t="s">
        <v>31</v>
      </c>
    </row>
    <row r="709" spans="1:6" x14ac:dyDescent="0.2">
      <c r="A709" s="29">
        <v>1287</v>
      </c>
      <c r="B709" s="29" t="s">
        <v>6448</v>
      </c>
      <c r="C709" s="29" t="s">
        <v>6081</v>
      </c>
      <c r="D709" s="26" t="s">
        <v>6081</v>
      </c>
      <c r="E709" s="29" t="s">
        <v>6449</v>
      </c>
      <c r="F709" s="29" t="s">
        <v>31</v>
      </c>
    </row>
    <row r="710" spans="1:6" x14ac:dyDescent="0.2">
      <c r="A710" s="29">
        <v>744</v>
      </c>
      <c r="B710" s="29" t="s">
        <v>2219</v>
      </c>
      <c r="C710" s="29" t="s">
        <v>1180</v>
      </c>
      <c r="D710" s="26" t="s">
        <v>5114</v>
      </c>
      <c r="E710" s="29" t="s">
        <v>3385</v>
      </c>
      <c r="F710" s="29" t="s">
        <v>31</v>
      </c>
    </row>
    <row r="711" spans="1:6" x14ac:dyDescent="0.2">
      <c r="A711" s="29">
        <v>500</v>
      </c>
      <c r="B711" s="29" t="s">
        <v>1990</v>
      </c>
      <c r="C711" s="29" t="s">
        <v>384</v>
      </c>
      <c r="D711" s="26" t="s">
        <v>4543</v>
      </c>
      <c r="E711" s="29" t="s">
        <v>3149</v>
      </c>
      <c r="F711" s="29" t="s">
        <v>31</v>
      </c>
    </row>
    <row r="712" spans="1:6" x14ac:dyDescent="0.2">
      <c r="A712" s="29">
        <v>1288</v>
      </c>
      <c r="B712" s="29" t="s">
        <v>6450</v>
      </c>
      <c r="C712" s="29" t="s">
        <v>6080</v>
      </c>
      <c r="D712" s="26" t="s">
        <v>6080</v>
      </c>
      <c r="E712" s="29" t="s">
        <v>6451</v>
      </c>
      <c r="F712" s="29" t="s">
        <v>31</v>
      </c>
    </row>
    <row r="713" spans="1:6" x14ac:dyDescent="0.2">
      <c r="A713" s="29">
        <v>1289</v>
      </c>
      <c r="B713" s="29" t="s">
        <v>6450</v>
      </c>
      <c r="C713" s="29" t="s">
        <v>6080</v>
      </c>
      <c r="D713" s="26" t="s">
        <v>6080</v>
      </c>
      <c r="E713" s="29" t="s">
        <v>6451</v>
      </c>
      <c r="F713" s="29" t="s">
        <v>31</v>
      </c>
    </row>
    <row r="714" spans="1:6" x14ac:dyDescent="0.2">
      <c r="A714" s="29">
        <v>1045</v>
      </c>
      <c r="B714" s="29" t="s">
        <v>2511</v>
      </c>
      <c r="C714" s="29" t="s">
        <v>1366</v>
      </c>
      <c r="D714" s="26" t="s">
        <v>4656</v>
      </c>
      <c r="E714" s="29" t="s">
        <v>3609</v>
      </c>
      <c r="F714" s="29" t="s">
        <v>31</v>
      </c>
    </row>
    <row r="715" spans="1:6" x14ac:dyDescent="0.2">
      <c r="A715" s="29">
        <v>1046</v>
      </c>
      <c r="B715" s="29" t="s">
        <v>2512</v>
      </c>
      <c r="C715" s="29" t="s">
        <v>1367</v>
      </c>
      <c r="D715" s="26" t="s">
        <v>4657</v>
      </c>
      <c r="E715" s="29" t="s">
        <v>3610</v>
      </c>
      <c r="F715" s="29" t="s">
        <v>31</v>
      </c>
    </row>
    <row r="716" spans="1:6" x14ac:dyDescent="0.2">
      <c r="A716" s="29">
        <v>1049</v>
      </c>
      <c r="B716" s="29" t="s">
        <v>2515</v>
      </c>
      <c r="C716" s="29" t="s">
        <v>1370</v>
      </c>
      <c r="D716" s="26" t="s">
        <v>4658</v>
      </c>
      <c r="E716" s="29" t="s">
        <v>3613</v>
      </c>
      <c r="F716" s="29" t="s">
        <v>31</v>
      </c>
    </row>
    <row r="717" spans="1:6" x14ac:dyDescent="0.2">
      <c r="A717" s="29">
        <v>745</v>
      </c>
      <c r="B717" s="29" t="s">
        <v>2220</v>
      </c>
      <c r="C717" s="29" t="s">
        <v>1181</v>
      </c>
      <c r="D717" s="26" t="s">
        <v>5115</v>
      </c>
      <c r="E717" s="29" t="s">
        <v>3386</v>
      </c>
      <c r="F717" s="29" t="s">
        <v>31</v>
      </c>
    </row>
    <row r="718" spans="1:6" x14ac:dyDescent="0.2">
      <c r="A718" s="29">
        <v>1290</v>
      </c>
      <c r="B718" s="29" t="s">
        <v>6452</v>
      </c>
      <c r="C718" s="29" t="s">
        <v>6028</v>
      </c>
      <c r="D718" s="26" t="s">
        <v>6028</v>
      </c>
      <c r="E718" s="29" t="s">
        <v>6453</v>
      </c>
      <c r="F718" s="29" t="s">
        <v>31</v>
      </c>
    </row>
    <row r="719" spans="1:6" x14ac:dyDescent="0.2">
      <c r="A719" s="29">
        <v>1291</v>
      </c>
      <c r="B719" s="29" t="s">
        <v>6452</v>
      </c>
      <c r="C719" s="29" t="s">
        <v>6028</v>
      </c>
      <c r="D719" s="26" t="s">
        <v>6028</v>
      </c>
      <c r="E719" s="29" t="s">
        <v>6453</v>
      </c>
      <c r="F719" s="29" t="s">
        <v>31</v>
      </c>
    </row>
    <row r="720" spans="1:6" x14ac:dyDescent="0.2">
      <c r="A720" s="29">
        <v>181</v>
      </c>
      <c r="B720" s="29" t="s">
        <v>1751</v>
      </c>
      <c r="C720" s="29" t="s">
        <v>122</v>
      </c>
      <c r="D720" s="26" t="s">
        <v>4799</v>
      </c>
      <c r="E720" s="29" t="s">
        <v>2839</v>
      </c>
      <c r="F720" s="29" t="s">
        <v>31</v>
      </c>
    </row>
    <row r="721" spans="1:6" x14ac:dyDescent="0.2">
      <c r="A721" s="29">
        <v>182</v>
      </c>
      <c r="B721" s="29" t="s">
        <v>1752</v>
      </c>
      <c r="C721" s="29" t="s">
        <v>122</v>
      </c>
      <c r="D721" s="26" t="s">
        <v>4799</v>
      </c>
      <c r="E721" s="29" t="s">
        <v>2840</v>
      </c>
      <c r="F721" s="29" t="s">
        <v>31</v>
      </c>
    </row>
    <row r="722" spans="1:6" x14ac:dyDescent="0.2">
      <c r="A722" s="29">
        <v>212</v>
      </c>
      <c r="B722" s="29" t="s">
        <v>1776</v>
      </c>
      <c r="C722" s="29" t="s">
        <v>122</v>
      </c>
      <c r="D722" s="26" t="s">
        <v>4799</v>
      </c>
      <c r="E722" s="29" t="s">
        <v>2869</v>
      </c>
      <c r="F722" s="29" t="s">
        <v>31</v>
      </c>
    </row>
    <row r="723" spans="1:6" x14ac:dyDescent="0.2">
      <c r="A723" s="29">
        <v>184</v>
      </c>
      <c r="B723" s="29" t="s">
        <v>1754</v>
      </c>
      <c r="C723" s="29" t="s">
        <v>123</v>
      </c>
      <c r="D723" s="26" t="s">
        <v>4800</v>
      </c>
      <c r="E723" s="29" t="s">
        <v>2841</v>
      </c>
      <c r="F723" s="29" t="s">
        <v>31</v>
      </c>
    </row>
    <row r="724" spans="1:6" x14ac:dyDescent="0.2">
      <c r="A724" s="29">
        <v>185</v>
      </c>
      <c r="B724" s="29" t="s">
        <v>1755</v>
      </c>
      <c r="C724" s="29" t="s">
        <v>123</v>
      </c>
      <c r="D724" s="26" t="s">
        <v>4800</v>
      </c>
      <c r="E724" s="29" t="s">
        <v>2842</v>
      </c>
      <c r="F724" s="29" t="s">
        <v>31</v>
      </c>
    </row>
    <row r="725" spans="1:6" x14ac:dyDescent="0.2">
      <c r="A725" s="29">
        <v>214</v>
      </c>
      <c r="B725" s="29" t="s">
        <v>1778</v>
      </c>
      <c r="C725" s="29" t="s">
        <v>992</v>
      </c>
      <c r="D725" s="26" t="s">
        <v>4800</v>
      </c>
      <c r="E725" s="29" t="s">
        <v>2871</v>
      </c>
      <c r="F725" s="29" t="s">
        <v>31</v>
      </c>
    </row>
    <row r="726" spans="1:6" x14ac:dyDescent="0.2">
      <c r="A726" s="29">
        <v>1048</v>
      </c>
      <c r="B726" s="29" t="s">
        <v>2514</v>
      </c>
      <c r="C726" s="29" t="s">
        <v>1369</v>
      </c>
      <c r="D726" s="26" t="s">
        <v>5301</v>
      </c>
      <c r="E726" s="29" t="s">
        <v>3612</v>
      </c>
      <c r="F726" s="29" t="s">
        <v>31</v>
      </c>
    </row>
    <row r="727" spans="1:6" x14ac:dyDescent="0.2">
      <c r="A727" s="29">
        <v>1047</v>
      </c>
      <c r="B727" s="29" t="s">
        <v>2513</v>
      </c>
      <c r="C727" s="29" t="s">
        <v>1368</v>
      </c>
      <c r="D727" s="26" t="s">
        <v>5301</v>
      </c>
      <c r="E727" s="29" t="s">
        <v>3611</v>
      </c>
      <c r="F727" s="29" t="s">
        <v>31</v>
      </c>
    </row>
    <row r="728" spans="1:6" x14ac:dyDescent="0.2">
      <c r="A728" s="29">
        <v>1292</v>
      </c>
      <c r="B728" s="29" t="s">
        <v>6454</v>
      </c>
      <c r="C728" s="29" t="s">
        <v>6064</v>
      </c>
      <c r="D728" s="26" t="s">
        <v>6064</v>
      </c>
      <c r="E728" s="29" t="s">
        <v>6455</v>
      </c>
      <c r="F728" s="29" t="s">
        <v>31</v>
      </c>
    </row>
    <row r="729" spans="1:6" x14ac:dyDescent="0.2">
      <c r="A729" s="29">
        <v>1293</v>
      </c>
      <c r="B729" s="29" t="s">
        <v>6454</v>
      </c>
      <c r="C729" s="29" t="s">
        <v>6064</v>
      </c>
      <c r="D729" s="26" t="s">
        <v>6064</v>
      </c>
      <c r="E729" s="29" t="s">
        <v>6455</v>
      </c>
      <c r="F729" s="29" t="s">
        <v>31</v>
      </c>
    </row>
    <row r="730" spans="1:6" x14ac:dyDescent="0.2">
      <c r="A730" s="29">
        <v>1294</v>
      </c>
      <c r="B730" s="29" t="s">
        <v>6456</v>
      </c>
      <c r="C730" s="29" t="s">
        <v>6071</v>
      </c>
      <c r="D730" s="26" t="s">
        <v>6071</v>
      </c>
      <c r="E730" s="29" t="s">
        <v>6457</v>
      </c>
      <c r="F730" s="29" t="s">
        <v>31</v>
      </c>
    </row>
    <row r="731" spans="1:6" x14ac:dyDescent="0.2">
      <c r="A731" s="29">
        <v>1295</v>
      </c>
      <c r="B731" s="29" t="s">
        <v>6456</v>
      </c>
      <c r="C731" s="29" t="s">
        <v>6071</v>
      </c>
      <c r="D731" s="26" t="s">
        <v>6071</v>
      </c>
      <c r="E731" s="29" t="s">
        <v>6457</v>
      </c>
      <c r="F731" s="29" t="s">
        <v>31</v>
      </c>
    </row>
    <row r="732" spans="1:6" x14ac:dyDescent="0.2">
      <c r="A732" s="29">
        <v>187</v>
      </c>
      <c r="B732" s="29" t="s">
        <v>1757</v>
      </c>
      <c r="C732" s="29" t="s">
        <v>336</v>
      </c>
      <c r="D732" s="26" t="s">
        <v>4802</v>
      </c>
      <c r="E732" s="29" t="s">
        <v>2844</v>
      </c>
      <c r="F732" s="29" t="s">
        <v>31</v>
      </c>
    </row>
    <row r="733" spans="1:6" x14ac:dyDescent="0.2">
      <c r="A733" s="29">
        <v>188</v>
      </c>
      <c r="B733" s="29" t="s">
        <v>1758</v>
      </c>
      <c r="C733" s="29" t="s">
        <v>336</v>
      </c>
      <c r="D733" s="26" t="s">
        <v>4802</v>
      </c>
      <c r="E733" s="29" t="s">
        <v>2845</v>
      </c>
      <c r="F733" s="29" t="s">
        <v>31</v>
      </c>
    </row>
    <row r="734" spans="1:6" x14ac:dyDescent="0.2">
      <c r="A734" s="29">
        <v>217</v>
      </c>
      <c r="B734" s="29" t="s">
        <v>1781</v>
      </c>
      <c r="C734" s="29" t="s">
        <v>336</v>
      </c>
      <c r="D734" s="26" t="s">
        <v>4802</v>
      </c>
      <c r="E734" s="29" t="s">
        <v>2874</v>
      </c>
      <c r="F734" s="29" t="s">
        <v>31</v>
      </c>
    </row>
    <row r="735" spans="1:6" x14ac:dyDescent="0.2">
      <c r="A735" s="29">
        <v>218</v>
      </c>
      <c r="B735" s="29" t="s">
        <v>1782</v>
      </c>
      <c r="C735" s="29" t="s">
        <v>337</v>
      </c>
      <c r="D735" s="26" t="s">
        <v>4803</v>
      </c>
      <c r="E735" s="29" t="s">
        <v>2875</v>
      </c>
      <c r="F735" s="29" t="s">
        <v>31</v>
      </c>
    </row>
    <row r="736" spans="1:6" x14ac:dyDescent="0.2">
      <c r="A736" s="29">
        <v>191</v>
      </c>
      <c r="B736" s="29" t="s">
        <v>1761</v>
      </c>
      <c r="C736" s="29" t="s">
        <v>987</v>
      </c>
      <c r="D736" s="26" t="s">
        <v>4803</v>
      </c>
      <c r="E736" s="29" t="s">
        <v>2848</v>
      </c>
      <c r="F736" s="29" t="s">
        <v>31</v>
      </c>
    </row>
    <row r="737" spans="1:6" x14ac:dyDescent="0.2">
      <c r="A737" s="29">
        <v>192</v>
      </c>
      <c r="B737" s="29" t="s">
        <v>1762</v>
      </c>
      <c r="C737" s="29" t="s">
        <v>987</v>
      </c>
      <c r="D737" s="26" t="s">
        <v>4803</v>
      </c>
      <c r="E737" s="29" t="s">
        <v>2849</v>
      </c>
      <c r="F737" s="29" t="s">
        <v>31</v>
      </c>
    </row>
    <row r="738" spans="1:6" x14ac:dyDescent="0.2">
      <c r="A738" s="29">
        <v>1296</v>
      </c>
      <c r="B738" s="29" t="s">
        <v>6458</v>
      </c>
      <c r="C738" s="29" t="s">
        <v>6065</v>
      </c>
      <c r="D738" s="26" t="s">
        <v>6065</v>
      </c>
      <c r="E738" s="29" t="s">
        <v>6459</v>
      </c>
      <c r="F738" s="29" t="s">
        <v>31</v>
      </c>
    </row>
    <row r="739" spans="1:6" x14ac:dyDescent="0.2">
      <c r="A739" s="29">
        <v>1297</v>
      </c>
      <c r="B739" s="29" t="s">
        <v>6458</v>
      </c>
      <c r="C739" s="29" t="s">
        <v>6065</v>
      </c>
      <c r="D739" s="26" t="s">
        <v>6065</v>
      </c>
      <c r="E739" s="29" t="s">
        <v>6459</v>
      </c>
      <c r="F739" s="29" t="s">
        <v>31</v>
      </c>
    </row>
    <row r="740" spans="1:6" x14ac:dyDescent="0.2">
      <c r="A740" s="29">
        <v>746</v>
      </c>
      <c r="B740" s="29" t="s">
        <v>2221</v>
      </c>
      <c r="C740" s="29" t="s">
        <v>1182</v>
      </c>
      <c r="D740" s="26" t="s">
        <v>4589</v>
      </c>
      <c r="E740" s="29" t="s">
        <v>3387</v>
      </c>
      <c r="F740" s="29" t="s">
        <v>31</v>
      </c>
    </row>
    <row r="741" spans="1:6" x14ac:dyDescent="0.2">
      <c r="A741" s="29">
        <v>747</v>
      </c>
      <c r="B741" s="29" t="s">
        <v>2222</v>
      </c>
      <c r="C741" s="29" t="s">
        <v>1183</v>
      </c>
      <c r="D741" s="26" t="s">
        <v>1183</v>
      </c>
      <c r="E741" s="29" t="s">
        <v>3388</v>
      </c>
      <c r="F741" s="29" t="s">
        <v>31</v>
      </c>
    </row>
    <row r="742" spans="1:6" x14ac:dyDescent="0.2">
      <c r="A742" s="29">
        <v>1298</v>
      </c>
      <c r="B742" s="29" t="s">
        <v>6460</v>
      </c>
      <c r="C742" s="29" t="s">
        <v>6050</v>
      </c>
      <c r="D742" s="26" t="s">
        <v>6050</v>
      </c>
      <c r="E742" s="29" t="s">
        <v>6461</v>
      </c>
      <c r="F742" s="29" t="s">
        <v>31</v>
      </c>
    </row>
    <row r="743" spans="1:6" x14ac:dyDescent="0.2">
      <c r="A743" s="29">
        <v>1299</v>
      </c>
      <c r="B743" s="29" t="s">
        <v>6460</v>
      </c>
      <c r="C743" s="29" t="s">
        <v>6114</v>
      </c>
      <c r="D743" s="26" t="s">
        <v>6114</v>
      </c>
      <c r="E743" s="29" t="s">
        <v>6462</v>
      </c>
      <c r="F743" s="29" t="s">
        <v>31</v>
      </c>
    </row>
    <row r="744" spans="1:6" x14ac:dyDescent="0.2">
      <c r="A744" s="29">
        <v>193</v>
      </c>
      <c r="B744" s="29" t="s">
        <v>1763</v>
      </c>
      <c r="C744" s="29" t="s">
        <v>196</v>
      </c>
      <c r="D744" s="26" t="s">
        <v>4804</v>
      </c>
      <c r="E744" s="29" t="s">
        <v>2850</v>
      </c>
      <c r="F744" s="29" t="s">
        <v>31</v>
      </c>
    </row>
    <row r="745" spans="1:6" x14ac:dyDescent="0.2">
      <c r="A745" s="29">
        <v>194</v>
      </c>
      <c r="B745" s="29" t="s">
        <v>1764</v>
      </c>
      <c r="C745" s="29" t="s">
        <v>196</v>
      </c>
      <c r="D745" s="26" t="s">
        <v>4804</v>
      </c>
      <c r="E745" s="29" t="s">
        <v>2851</v>
      </c>
      <c r="F745" s="29" t="s">
        <v>31</v>
      </c>
    </row>
    <row r="746" spans="1:6" x14ac:dyDescent="0.2">
      <c r="A746" s="29">
        <v>221</v>
      </c>
      <c r="B746" s="29" t="s">
        <v>1785</v>
      </c>
      <c r="C746" s="29" t="s">
        <v>196</v>
      </c>
      <c r="D746" s="26" t="s">
        <v>4804</v>
      </c>
      <c r="E746" s="29" t="s">
        <v>2878</v>
      </c>
      <c r="F746" s="29" t="s">
        <v>31</v>
      </c>
    </row>
    <row r="747" spans="1:6" x14ac:dyDescent="0.2">
      <c r="A747" s="29">
        <v>196</v>
      </c>
      <c r="B747" s="29" t="s">
        <v>1766</v>
      </c>
      <c r="C747" s="29" t="s">
        <v>124</v>
      </c>
      <c r="D747" s="26" t="s">
        <v>4805</v>
      </c>
      <c r="E747" s="29" t="s">
        <v>2853</v>
      </c>
      <c r="F747" s="29" t="s">
        <v>31</v>
      </c>
    </row>
    <row r="748" spans="1:6" x14ac:dyDescent="0.2">
      <c r="A748" s="29">
        <v>197</v>
      </c>
      <c r="B748" s="29" t="s">
        <v>1767</v>
      </c>
      <c r="C748" s="29" t="s">
        <v>124</v>
      </c>
      <c r="D748" s="26" t="s">
        <v>4805</v>
      </c>
      <c r="E748" s="29" t="s">
        <v>2854</v>
      </c>
      <c r="F748" s="29" t="s">
        <v>31</v>
      </c>
    </row>
    <row r="749" spans="1:6" x14ac:dyDescent="0.2">
      <c r="A749" s="29">
        <v>198</v>
      </c>
      <c r="B749" s="29" t="s">
        <v>584</v>
      </c>
      <c r="C749" s="29" t="s">
        <v>124</v>
      </c>
      <c r="D749" s="26" t="s">
        <v>4805</v>
      </c>
      <c r="E749" s="29" t="s">
        <v>2855</v>
      </c>
      <c r="F749" s="29" t="s">
        <v>31</v>
      </c>
    </row>
    <row r="750" spans="1:6" x14ac:dyDescent="0.2">
      <c r="A750" s="29">
        <v>199</v>
      </c>
      <c r="B750" s="29" t="s">
        <v>1768</v>
      </c>
      <c r="C750" s="29" t="s">
        <v>988</v>
      </c>
      <c r="D750" s="26" t="s">
        <v>4805</v>
      </c>
      <c r="E750" s="29" t="s">
        <v>2856</v>
      </c>
      <c r="F750" s="29" t="s">
        <v>31</v>
      </c>
    </row>
    <row r="751" spans="1:6" x14ac:dyDescent="0.2">
      <c r="A751" s="29">
        <v>200</v>
      </c>
      <c r="B751" s="29" t="s">
        <v>1769</v>
      </c>
      <c r="C751" s="29" t="s">
        <v>988</v>
      </c>
      <c r="D751" s="26" t="s">
        <v>4805</v>
      </c>
      <c r="E751" s="29" t="s">
        <v>2857</v>
      </c>
      <c r="F751" s="29" t="s">
        <v>31</v>
      </c>
    </row>
    <row r="752" spans="1:6" x14ac:dyDescent="0.2">
      <c r="A752" s="29">
        <v>1050</v>
      </c>
      <c r="B752" s="29" t="s">
        <v>2516</v>
      </c>
      <c r="C752" s="29" t="s">
        <v>1371</v>
      </c>
      <c r="D752" s="26" t="s">
        <v>5302</v>
      </c>
      <c r="E752" s="29" t="s">
        <v>3614</v>
      </c>
      <c r="F752" s="29" t="s">
        <v>31</v>
      </c>
    </row>
    <row r="753" spans="1:6" x14ac:dyDescent="0.2">
      <c r="A753" s="29">
        <v>1051</v>
      </c>
      <c r="B753" s="29" t="s">
        <v>2517</v>
      </c>
      <c r="C753" s="29" t="s">
        <v>1372</v>
      </c>
      <c r="D753" s="26" t="s">
        <v>5303</v>
      </c>
      <c r="E753" s="29" t="s">
        <v>3615</v>
      </c>
      <c r="F753" s="29" t="s">
        <v>31</v>
      </c>
    </row>
    <row r="754" spans="1:6" x14ac:dyDescent="0.2">
      <c r="A754" s="29"/>
      <c r="B754" s="29" t="s">
        <v>6129</v>
      </c>
      <c r="C754" s="29" t="s">
        <v>6121</v>
      </c>
      <c r="D754" s="26" t="s">
        <v>6121</v>
      </c>
      <c r="E754" s="29" t="s">
        <v>6132</v>
      </c>
      <c r="F754" s="29" t="s">
        <v>31</v>
      </c>
    </row>
    <row r="755" spans="1:6" x14ac:dyDescent="0.2">
      <c r="A755" s="29">
        <v>1052</v>
      </c>
      <c r="B755" s="29" t="s">
        <v>2518</v>
      </c>
      <c r="C755" s="29" t="s">
        <v>1373</v>
      </c>
      <c r="D755" s="26" t="s">
        <v>5304</v>
      </c>
      <c r="E755" s="29" t="s">
        <v>3616</v>
      </c>
      <c r="F755" s="29" t="s">
        <v>31</v>
      </c>
    </row>
    <row r="756" spans="1:6" x14ac:dyDescent="0.2">
      <c r="A756" s="29">
        <v>1053</v>
      </c>
      <c r="B756" s="29" t="s">
        <v>2519</v>
      </c>
      <c r="C756" s="29" t="s">
        <v>1374</v>
      </c>
      <c r="D756" s="26" t="s">
        <v>4659</v>
      </c>
      <c r="E756" s="29" t="s">
        <v>3617</v>
      </c>
      <c r="F756" s="29" t="s">
        <v>31</v>
      </c>
    </row>
    <row r="757" spans="1:6" x14ac:dyDescent="0.2">
      <c r="A757" s="29">
        <v>748</v>
      </c>
      <c r="B757" s="29" t="s">
        <v>2223</v>
      </c>
      <c r="C757" s="29" t="s">
        <v>479</v>
      </c>
      <c r="D757" s="26" t="s">
        <v>5116</v>
      </c>
      <c r="E757" s="29" t="s">
        <v>3389</v>
      </c>
      <c r="F757" s="29" t="s">
        <v>31</v>
      </c>
    </row>
    <row r="758" spans="1:6" x14ac:dyDescent="0.2">
      <c r="A758" s="29">
        <v>1054</v>
      </c>
      <c r="B758" s="29" t="s">
        <v>2223</v>
      </c>
      <c r="C758" s="29" t="s">
        <v>479</v>
      </c>
      <c r="D758" s="26" t="s">
        <v>5116</v>
      </c>
      <c r="E758" s="29" t="s">
        <v>3389</v>
      </c>
      <c r="F758" s="29" t="s">
        <v>31</v>
      </c>
    </row>
    <row r="759" spans="1:6" x14ac:dyDescent="0.2">
      <c r="A759" s="29">
        <v>501</v>
      </c>
      <c r="B759" s="29" t="s">
        <v>1991</v>
      </c>
      <c r="C759" s="29" t="s">
        <v>477</v>
      </c>
      <c r="D759" s="26" t="s">
        <v>4544</v>
      </c>
      <c r="E759" s="29" t="s">
        <v>3150</v>
      </c>
      <c r="F759" s="29" t="s">
        <v>31</v>
      </c>
    </row>
    <row r="760" spans="1:6" x14ac:dyDescent="0.2">
      <c r="A760" s="29">
        <v>1055</v>
      </c>
      <c r="B760" s="29" t="s">
        <v>2520</v>
      </c>
      <c r="C760" s="29" t="s">
        <v>1375</v>
      </c>
      <c r="D760" s="26" t="s">
        <v>1375</v>
      </c>
      <c r="E760" s="29" t="s">
        <v>3618</v>
      </c>
      <c r="F760" s="29" t="s">
        <v>31</v>
      </c>
    </row>
    <row r="761" spans="1:6" x14ac:dyDescent="0.2">
      <c r="A761" s="29">
        <v>1056</v>
      </c>
      <c r="B761" s="29" t="s">
        <v>2521</v>
      </c>
      <c r="C761" s="29" t="s">
        <v>1376</v>
      </c>
      <c r="D761" s="26" t="s">
        <v>4660</v>
      </c>
      <c r="E761" s="29" t="s">
        <v>3619</v>
      </c>
      <c r="F761" s="29" t="s">
        <v>31</v>
      </c>
    </row>
    <row r="762" spans="1:6" x14ac:dyDescent="0.2">
      <c r="A762" s="29">
        <v>749</v>
      </c>
      <c r="B762" s="29" t="s">
        <v>2224</v>
      </c>
      <c r="C762" s="29" t="s">
        <v>1184</v>
      </c>
      <c r="D762" s="26" t="s">
        <v>5117</v>
      </c>
      <c r="E762" s="29" t="s">
        <v>3390</v>
      </c>
      <c r="F762" s="29" t="s">
        <v>31</v>
      </c>
    </row>
    <row r="763" spans="1:6" x14ac:dyDescent="0.2">
      <c r="A763" s="29">
        <v>1057</v>
      </c>
      <c r="B763" s="29" t="s">
        <v>2522</v>
      </c>
      <c r="C763" s="29" t="s">
        <v>797</v>
      </c>
      <c r="D763" s="26" t="s">
        <v>4661</v>
      </c>
      <c r="E763" s="29" t="s">
        <v>3620</v>
      </c>
      <c r="F763" s="29" t="s">
        <v>31</v>
      </c>
    </row>
    <row r="764" spans="1:6" x14ac:dyDescent="0.2">
      <c r="A764" s="29">
        <v>1058</v>
      </c>
      <c r="B764" s="29" t="s">
        <v>2523</v>
      </c>
      <c r="C764" s="29" t="s">
        <v>1377</v>
      </c>
      <c r="D764" s="26" t="s">
        <v>4662</v>
      </c>
      <c r="E764" s="29" t="s">
        <v>3621</v>
      </c>
      <c r="F764" s="29" t="s">
        <v>31</v>
      </c>
    </row>
    <row r="765" spans="1:6" x14ac:dyDescent="0.2">
      <c r="A765" s="29">
        <v>502</v>
      </c>
      <c r="B765" s="29" t="s">
        <v>1992</v>
      </c>
      <c r="C765" s="29" t="s">
        <v>473</v>
      </c>
      <c r="D765" s="26" t="s">
        <v>4968</v>
      </c>
      <c r="E765" s="29" t="s">
        <v>3151</v>
      </c>
      <c r="F765" s="29" t="s">
        <v>31</v>
      </c>
    </row>
    <row r="766" spans="1:6" x14ac:dyDescent="0.2">
      <c r="A766" s="29">
        <v>750</v>
      </c>
      <c r="B766" s="29" t="s">
        <v>2225</v>
      </c>
      <c r="C766" s="29" t="s">
        <v>473</v>
      </c>
      <c r="D766" s="26" t="s">
        <v>4968</v>
      </c>
      <c r="E766" s="29" t="s">
        <v>3391</v>
      </c>
      <c r="F766" s="29" t="s">
        <v>31</v>
      </c>
    </row>
    <row r="767" spans="1:6" x14ac:dyDescent="0.2">
      <c r="A767" s="29">
        <v>751</v>
      </c>
      <c r="B767" s="29" t="s">
        <v>2226</v>
      </c>
      <c r="C767" s="29" t="s">
        <v>1185</v>
      </c>
      <c r="D767" s="26" t="s">
        <v>5118</v>
      </c>
      <c r="E767" s="29" t="s">
        <v>3392</v>
      </c>
      <c r="F767" s="29" t="s">
        <v>31</v>
      </c>
    </row>
    <row r="768" spans="1:6" x14ac:dyDescent="0.2">
      <c r="A768" s="29">
        <v>752</v>
      </c>
      <c r="B768" s="29" t="s">
        <v>2227</v>
      </c>
      <c r="C768" s="29" t="s">
        <v>1186</v>
      </c>
      <c r="D768" s="26" t="s">
        <v>5119</v>
      </c>
      <c r="E768" s="29" t="s">
        <v>3393</v>
      </c>
      <c r="F768" s="29" t="s">
        <v>31</v>
      </c>
    </row>
    <row r="769" spans="1:6" x14ac:dyDescent="0.2">
      <c r="A769" s="29">
        <v>1059</v>
      </c>
      <c r="B769" s="29" t="s">
        <v>2524</v>
      </c>
      <c r="C769" s="29" t="s">
        <v>1378</v>
      </c>
      <c r="D769" s="26" t="s">
        <v>5305</v>
      </c>
      <c r="E769" s="29" t="s">
        <v>3622</v>
      </c>
      <c r="F769" s="29" t="s">
        <v>31</v>
      </c>
    </row>
    <row r="770" spans="1:6" x14ac:dyDescent="0.2">
      <c r="A770" s="29">
        <v>503</v>
      </c>
      <c r="B770" s="29" t="s">
        <v>1993</v>
      </c>
      <c r="C770" s="29" t="s">
        <v>474</v>
      </c>
      <c r="D770" s="26" t="s">
        <v>4969</v>
      </c>
      <c r="E770" s="29" t="s">
        <v>3152</v>
      </c>
      <c r="F770" s="29" t="s">
        <v>31</v>
      </c>
    </row>
    <row r="771" spans="1:6" x14ac:dyDescent="0.2">
      <c r="A771" s="29">
        <v>504</v>
      </c>
      <c r="B771" s="29" t="s">
        <v>1994</v>
      </c>
      <c r="C771" s="29" t="s">
        <v>476</v>
      </c>
      <c r="D771" s="26" t="s">
        <v>4970</v>
      </c>
      <c r="E771" s="29" t="s">
        <v>3153</v>
      </c>
      <c r="F771" s="29" t="s">
        <v>31</v>
      </c>
    </row>
    <row r="772" spans="1:6" x14ac:dyDescent="0.2">
      <c r="A772" s="29">
        <v>1060</v>
      </c>
      <c r="B772" s="29" t="s">
        <v>2525</v>
      </c>
      <c r="C772" s="29" t="s">
        <v>476</v>
      </c>
      <c r="D772" s="26" t="s">
        <v>4970</v>
      </c>
      <c r="E772" s="29" t="s">
        <v>3623</v>
      </c>
      <c r="F772" s="29" t="s">
        <v>31</v>
      </c>
    </row>
    <row r="773" spans="1:6" x14ac:dyDescent="0.2">
      <c r="A773" s="29">
        <v>753</v>
      </c>
      <c r="B773" s="29" t="s">
        <v>2228</v>
      </c>
      <c r="C773" s="29" t="s">
        <v>1187</v>
      </c>
      <c r="D773" s="26" t="s">
        <v>5120</v>
      </c>
      <c r="E773" s="29" t="s">
        <v>3394</v>
      </c>
      <c r="F773" s="29" t="s">
        <v>31</v>
      </c>
    </row>
    <row r="774" spans="1:6" x14ac:dyDescent="0.2">
      <c r="A774" s="29">
        <v>754</v>
      </c>
      <c r="B774" s="29" t="s">
        <v>2229</v>
      </c>
      <c r="C774" s="29" t="s">
        <v>1188</v>
      </c>
      <c r="D774" s="26" t="s">
        <v>5120</v>
      </c>
      <c r="E774" s="29" t="s">
        <v>3395</v>
      </c>
      <c r="F774" s="29" t="s">
        <v>31</v>
      </c>
    </row>
    <row r="775" spans="1:6" x14ac:dyDescent="0.2">
      <c r="A775" s="29">
        <v>755</v>
      </c>
      <c r="B775" s="29" t="s">
        <v>2230</v>
      </c>
      <c r="C775" s="29" t="s">
        <v>1189</v>
      </c>
      <c r="D775" s="26" t="s">
        <v>5121</v>
      </c>
      <c r="E775" s="29" t="s">
        <v>3396</v>
      </c>
      <c r="F775" s="29" t="s">
        <v>31</v>
      </c>
    </row>
    <row r="776" spans="1:6" x14ac:dyDescent="0.2">
      <c r="A776" s="29">
        <v>505</v>
      </c>
      <c r="B776" s="29" t="s">
        <v>1995</v>
      </c>
      <c r="C776" s="29" t="s">
        <v>471</v>
      </c>
      <c r="D776" s="26" t="s">
        <v>4971</v>
      </c>
      <c r="E776" s="29" t="s">
        <v>3154</v>
      </c>
      <c r="F776" s="29" t="s">
        <v>31</v>
      </c>
    </row>
    <row r="777" spans="1:6" x14ac:dyDescent="0.2">
      <c r="A777" s="29">
        <v>1061</v>
      </c>
      <c r="B777" s="29" t="s">
        <v>2526</v>
      </c>
      <c r="C777" s="29" t="s">
        <v>1379</v>
      </c>
      <c r="D777" s="26" t="s">
        <v>5306</v>
      </c>
      <c r="E777" s="29" t="s">
        <v>3624</v>
      </c>
      <c r="F777" s="29" t="s">
        <v>31</v>
      </c>
    </row>
    <row r="778" spans="1:6" x14ac:dyDescent="0.2">
      <c r="A778" s="29">
        <v>1062</v>
      </c>
      <c r="B778" s="29" t="s">
        <v>2527</v>
      </c>
      <c r="C778" s="29" t="s">
        <v>478</v>
      </c>
      <c r="D778" s="26" t="s">
        <v>4663</v>
      </c>
      <c r="E778" s="29" t="s">
        <v>3625</v>
      </c>
      <c r="F778" s="29" t="s">
        <v>31</v>
      </c>
    </row>
    <row r="779" spans="1:6" x14ac:dyDescent="0.2">
      <c r="A779" s="29">
        <v>756</v>
      </c>
      <c r="B779" s="29" t="s">
        <v>2231</v>
      </c>
      <c r="C779" s="29" t="s">
        <v>480</v>
      </c>
      <c r="D779" s="26" t="s">
        <v>5122</v>
      </c>
      <c r="E779" s="29" t="s">
        <v>3397</v>
      </c>
      <c r="F779" s="29" t="s">
        <v>31</v>
      </c>
    </row>
    <row r="780" spans="1:6" x14ac:dyDescent="0.2">
      <c r="A780" s="29">
        <v>1063</v>
      </c>
      <c r="B780" s="29" t="s">
        <v>2528</v>
      </c>
      <c r="C780" s="29" t="s">
        <v>1380</v>
      </c>
      <c r="D780" s="26" t="s">
        <v>5307</v>
      </c>
      <c r="E780" s="29" t="s">
        <v>3626</v>
      </c>
      <c r="F780" s="29" t="s">
        <v>31</v>
      </c>
    </row>
    <row r="781" spans="1:6" x14ac:dyDescent="0.2">
      <c r="A781" s="29">
        <v>1064</v>
      </c>
      <c r="B781" s="29" t="s">
        <v>2529</v>
      </c>
      <c r="C781" s="29" t="s">
        <v>1381</v>
      </c>
      <c r="D781" s="26" t="s">
        <v>5308</v>
      </c>
      <c r="E781" s="29" t="s">
        <v>3627</v>
      </c>
      <c r="F781" s="29" t="s">
        <v>31</v>
      </c>
    </row>
    <row r="782" spans="1:6" x14ac:dyDescent="0.2">
      <c r="A782" s="29">
        <v>1065</v>
      </c>
      <c r="B782" s="29" t="s">
        <v>2530</v>
      </c>
      <c r="C782" s="29" t="s">
        <v>798</v>
      </c>
      <c r="D782" s="26" t="s">
        <v>5309</v>
      </c>
      <c r="E782" s="29" t="s">
        <v>3628</v>
      </c>
      <c r="F782" s="29" t="s">
        <v>31</v>
      </c>
    </row>
    <row r="783" spans="1:6" x14ac:dyDescent="0.2">
      <c r="A783" s="29">
        <v>1066</v>
      </c>
      <c r="B783" s="29" t="s">
        <v>2531</v>
      </c>
      <c r="C783" s="29" t="s">
        <v>1382</v>
      </c>
      <c r="D783" s="26" t="s">
        <v>5310</v>
      </c>
      <c r="E783" s="29" t="s">
        <v>3629</v>
      </c>
      <c r="F783" s="29" t="s">
        <v>31</v>
      </c>
    </row>
    <row r="784" spans="1:6" x14ac:dyDescent="0.2">
      <c r="A784" s="29">
        <v>757</v>
      </c>
      <c r="B784" s="29" t="s">
        <v>2232</v>
      </c>
      <c r="C784" s="29" t="s">
        <v>1190</v>
      </c>
      <c r="D784" s="26" t="s">
        <v>5123</v>
      </c>
      <c r="E784" s="29" t="s">
        <v>3398</v>
      </c>
      <c r="F784" s="29" t="s">
        <v>31</v>
      </c>
    </row>
    <row r="785" spans="1:6" x14ac:dyDescent="0.2">
      <c r="A785" s="29">
        <v>758</v>
      </c>
      <c r="B785" s="29" t="s">
        <v>2233</v>
      </c>
      <c r="C785" s="29" t="s">
        <v>1191</v>
      </c>
      <c r="D785" s="26" t="s">
        <v>5124</v>
      </c>
      <c r="E785" s="29" t="s">
        <v>3399</v>
      </c>
      <c r="F785" s="29" t="s">
        <v>31</v>
      </c>
    </row>
    <row r="786" spans="1:6" x14ac:dyDescent="0.2">
      <c r="A786" s="29">
        <v>506</v>
      </c>
      <c r="B786" s="29" t="s">
        <v>1996</v>
      </c>
      <c r="C786" s="29" t="s">
        <v>470</v>
      </c>
      <c r="D786" s="26" t="s">
        <v>4972</v>
      </c>
      <c r="E786" s="29" t="s">
        <v>3155</v>
      </c>
      <c r="F786" s="29" t="s">
        <v>31</v>
      </c>
    </row>
    <row r="787" spans="1:6" x14ac:dyDescent="0.2">
      <c r="A787" s="29">
        <v>507</v>
      </c>
      <c r="B787" s="29" t="s">
        <v>1997</v>
      </c>
      <c r="C787" s="29" t="s">
        <v>475</v>
      </c>
      <c r="D787" s="26" t="s">
        <v>4973</v>
      </c>
      <c r="E787" s="29" t="s">
        <v>3156</v>
      </c>
      <c r="F787" s="29" t="s">
        <v>31</v>
      </c>
    </row>
    <row r="788" spans="1:6" x14ac:dyDescent="0.2">
      <c r="A788" s="29">
        <v>508</v>
      </c>
      <c r="B788" s="29" t="s">
        <v>1998</v>
      </c>
      <c r="C788" s="29" t="s">
        <v>472</v>
      </c>
      <c r="D788" s="26" t="s">
        <v>4974</v>
      </c>
      <c r="E788" s="29" t="s">
        <v>3157</v>
      </c>
      <c r="F788" s="29" t="s">
        <v>31</v>
      </c>
    </row>
    <row r="789" spans="1:6" x14ac:dyDescent="0.2">
      <c r="A789" s="29">
        <v>1300</v>
      </c>
      <c r="B789" s="29" t="s">
        <v>6463</v>
      </c>
      <c r="C789" s="29" t="s">
        <v>6035</v>
      </c>
      <c r="D789" s="26" t="s">
        <v>6035</v>
      </c>
      <c r="E789" s="29" t="s">
        <v>6464</v>
      </c>
      <c r="F789" s="29" t="s">
        <v>31</v>
      </c>
    </row>
    <row r="790" spans="1:6" x14ac:dyDescent="0.2">
      <c r="A790" s="29">
        <v>1301</v>
      </c>
      <c r="B790" s="29" t="s">
        <v>6463</v>
      </c>
      <c r="C790" s="29" t="s">
        <v>6035</v>
      </c>
      <c r="D790" s="26" t="s">
        <v>6035</v>
      </c>
      <c r="E790" s="29" t="s">
        <v>6464</v>
      </c>
      <c r="F790" s="29" t="s">
        <v>31</v>
      </c>
    </row>
    <row r="791" spans="1:6" x14ac:dyDescent="0.2">
      <c r="A791" s="29">
        <v>201</v>
      </c>
      <c r="B791" s="29" t="s">
        <v>1770</v>
      </c>
      <c r="C791" s="29" t="s">
        <v>125</v>
      </c>
      <c r="D791" s="26" t="s">
        <v>4806</v>
      </c>
      <c r="E791" s="29" t="s">
        <v>2858</v>
      </c>
      <c r="F791" s="29" t="s">
        <v>31</v>
      </c>
    </row>
    <row r="792" spans="1:6" x14ac:dyDescent="0.2">
      <c r="A792" s="29">
        <v>202</v>
      </c>
      <c r="B792" s="29" t="s">
        <v>1771</v>
      </c>
      <c r="C792" s="29" t="s">
        <v>125</v>
      </c>
      <c r="D792" s="26" t="s">
        <v>4806</v>
      </c>
      <c r="E792" s="29" t="s">
        <v>2859</v>
      </c>
      <c r="F792" s="29" t="s">
        <v>31</v>
      </c>
    </row>
    <row r="793" spans="1:6" x14ac:dyDescent="0.2">
      <c r="A793" s="29">
        <v>203</v>
      </c>
      <c r="B793" s="29" t="s">
        <v>1772</v>
      </c>
      <c r="C793" s="29" t="s">
        <v>125</v>
      </c>
      <c r="D793" s="26" t="s">
        <v>4806</v>
      </c>
      <c r="E793" s="29" t="s">
        <v>2860</v>
      </c>
      <c r="F793" s="29" t="s">
        <v>31</v>
      </c>
    </row>
    <row r="794" spans="1:6" x14ac:dyDescent="0.2">
      <c r="A794" s="29">
        <v>204</v>
      </c>
      <c r="B794" s="29" t="s">
        <v>585</v>
      </c>
      <c r="C794" s="29" t="s">
        <v>125</v>
      </c>
      <c r="D794" s="26" t="s">
        <v>4806</v>
      </c>
      <c r="E794" s="29" t="s">
        <v>2861</v>
      </c>
      <c r="F794" s="29" t="s">
        <v>31</v>
      </c>
    </row>
    <row r="795" spans="1:6" x14ac:dyDescent="0.2">
      <c r="A795" s="29">
        <v>205</v>
      </c>
      <c r="B795" s="29" t="s">
        <v>1773</v>
      </c>
      <c r="C795" s="29" t="s">
        <v>989</v>
      </c>
      <c r="D795" s="26" t="s">
        <v>4806</v>
      </c>
      <c r="E795" s="29" t="s">
        <v>2862</v>
      </c>
      <c r="F795" s="29" t="s">
        <v>31</v>
      </c>
    </row>
    <row r="796" spans="1:6" x14ac:dyDescent="0.2">
      <c r="A796" s="29">
        <v>509</v>
      </c>
      <c r="B796" s="29" t="s">
        <v>586</v>
      </c>
      <c r="C796" s="29" t="s">
        <v>385</v>
      </c>
      <c r="D796" s="26" t="s">
        <v>4545</v>
      </c>
      <c r="E796" s="29" t="s">
        <v>3158</v>
      </c>
      <c r="F796" s="29" t="s">
        <v>31</v>
      </c>
    </row>
    <row r="797" spans="1:6" x14ac:dyDescent="0.2">
      <c r="A797" s="29">
        <v>510</v>
      </c>
      <c r="B797" s="29" t="s">
        <v>1999</v>
      </c>
      <c r="C797" s="29" t="s">
        <v>1052</v>
      </c>
      <c r="D797" s="26" t="s">
        <v>4546</v>
      </c>
      <c r="E797" s="29" t="s">
        <v>3159</v>
      </c>
      <c r="F797" s="29" t="s">
        <v>31</v>
      </c>
    </row>
    <row r="798" spans="1:6" x14ac:dyDescent="0.2">
      <c r="A798" s="29">
        <v>511</v>
      </c>
      <c r="B798" s="29" t="s">
        <v>2000</v>
      </c>
      <c r="C798" s="29" t="s">
        <v>1052</v>
      </c>
      <c r="D798" s="26" t="s">
        <v>4546</v>
      </c>
      <c r="E798" s="29" t="s">
        <v>3160</v>
      </c>
      <c r="F798" s="29" t="s">
        <v>31</v>
      </c>
    </row>
    <row r="799" spans="1:6" x14ac:dyDescent="0.2">
      <c r="A799" s="29">
        <v>512</v>
      </c>
      <c r="B799" s="29" t="s">
        <v>2001</v>
      </c>
      <c r="C799" s="29" t="s">
        <v>386</v>
      </c>
      <c r="D799" s="26" t="s">
        <v>4547</v>
      </c>
      <c r="E799" s="29" t="s">
        <v>3161</v>
      </c>
      <c r="F799" s="29" t="s">
        <v>31</v>
      </c>
    </row>
    <row r="800" spans="1:6" x14ac:dyDescent="0.2">
      <c r="A800" s="29">
        <v>513</v>
      </c>
      <c r="B800" s="29" t="s">
        <v>2002</v>
      </c>
      <c r="C800" s="29" t="s">
        <v>387</v>
      </c>
      <c r="D800" s="26" t="s">
        <v>4548</v>
      </c>
      <c r="E800" s="29" t="s">
        <v>3162</v>
      </c>
      <c r="F800" s="29" t="s">
        <v>31</v>
      </c>
    </row>
    <row r="801" spans="1:6" x14ac:dyDescent="0.2">
      <c r="A801" s="29">
        <v>514</v>
      </c>
      <c r="B801" s="29" t="s">
        <v>2003</v>
      </c>
      <c r="C801" s="29" t="s">
        <v>3772</v>
      </c>
      <c r="D801" s="26" t="s">
        <v>4975</v>
      </c>
      <c r="E801" s="29" t="s">
        <v>3943</v>
      </c>
      <c r="F801" s="29" t="s">
        <v>31</v>
      </c>
    </row>
    <row r="802" spans="1:6" x14ac:dyDescent="0.2">
      <c r="A802" s="29">
        <v>515</v>
      </c>
      <c r="B802" s="29" t="s">
        <v>2004</v>
      </c>
      <c r="C802" s="29" t="s">
        <v>388</v>
      </c>
      <c r="D802" s="26" t="s">
        <v>4976</v>
      </c>
      <c r="E802" s="29" t="s">
        <v>3163</v>
      </c>
      <c r="F802" s="29" t="s">
        <v>31</v>
      </c>
    </row>
    <row r="803" spans="1:6" x14ac:dyDescent="0.2">
      <c r="A803" s="29">
        <v>759</v>
      </c>
      <c r="B803" s="29" t="s">
        <v>2234</v>
      </c>
      <c r="C803" s="29" t="s">
        <v>1192</v>
      </c>
      <c r="D803" s="26" t="s">
        <v>5125</v>
      </c>
      <c r="E803" s="29" t="s">
        <v>3400</v>
      </c>
      <c r="F803" s="29" t="s">
        <v>31</v>
      </c>
    </row>
    <row r="804" spans="1:6" x14ac:dyDescent="0.2">
      <c r="A804" s="29">
        <v>1067</v>
      </c>
      <c r="B804" s="29" t="s">
        <v>2532</v>
      </c>
      <c r="C804" s="29" t="s">
        <v>1383</v>
      </c>
      <c r="D804" s="26" t="s">
        <v>4664</v>
      </c>
      <c r="E804" s="29" t="s">
        <v>3630</v>
      </c>
      <c r="F804" s="29" t="s">
        <v>31</v>
      </c>
    </row>
    <row r="805" spans="1:6" x14ac:dyDescent="0.2">
      <c r="A805" s="29">
        <v>1068</v>
      </c>
      <c r="B805" s="29" t="s">
        <v>2533</v>
      </c>
      <c r="C805" s="29" t="s">
        <v>3757</v>
      </c>
      <c r="D805" s="26" t="s">
        <v>5311</v>
      </c>
      <c r="E805" s="29" t="s">
        <v>3920</v>
      </c>
      <c r="F805" s="29" t="s">
        <v>31</v>
      </c>
    </row>
    <row r="806" spans="1:6" x14ac:dyDescent="0.2">
      <c r="A806" s="29">
        <v>1069</v>
      </c>
      <c r="B806" s="29" t="s">
        <v>2534</v>
      </c>
      <c r="C806" s="29" t="s">
        <v>3758</v>
      </c>
      <c r="D806" s="26" t="s">
        <v>5312</v>
      </c>
      <c r="E806" s="29" t="s">
        <v>3921</v>
      </c>
      <c r="F806" s="29" t="s">
        <v>31</v>
      </c>
    </row>
    <row r="807" spans="1:6" x14ac:dyDescent="0.2">
      <c r="A807" s="29">
        <v>1070</v>
      </c>
      <c r="B807" s="29" t="s">
        <v>2535</v>
      </c>
      <c r="C807" s="29" t="s">
        <v>3738</v>
      </c>
      <c r="D807" s="26" t="s">
        <v>4665</v>
      </c>
      <c r="E807" s="29" t="s">
        <v>3900</v>
      </c>
      <c r="F807" s="29" t="s">
        <v>31</v>
      </c>
    </row>
    <row r="808" spans="1:6" x14ac:dyDescent="0.2">
      <c r="A808" s="29">
        <v>760</v>
      </c>
      <c r="B808" s="29" t="s">
        <v>2235</v>
      </c>
      <c r="C808" s="29" t="s">
        <v>1193</v>
      </c>
      <c r="D808" s="26" t="s">
        <v>5126</v>
      </c>
      <c r="E808" s="29" t="s">
        <v>3401</v>
      </c>
      <c r="F808" s="29" t="s">
        <v>31</v>
      </c>
    </row>
    <row r="809" spans="1:6" x14ac:dyDescent="0.2">
      <c r="A809" s="29">
        <v>1302</v>
      </c>
      <c r="B809" s="29" t="s">
        <v>6465</v>
      </c>
      <c r="C809" s="29" t="s">
        <v>6036</v>
      </c>
      <c r="D809" s="26" t="s">
        <v>6036</v>
      </c>
      <c r="E809" s="29" t="s">
        <v>6466</v>
      </c>
      <c r="F809" s="29" t="s">
        <v>31</v>
      </c>
    </row>
    <row r="810" spans="1:6" x14ac:dyDescent="0.2">
      <c r="A810" s="29">
        <v>1303</v>
      </c>
      <c r="B810" s="29" t="s">
        <v>6465</v>
      </c>
      <c r="C810" s="29" t="s">
        <v>6036</v>
      </c>
      <c r="D810" s="26" t="s">
        <v>6036</v>
      </c>
      <c r="E810" s="29" t="s">
        <v>6466</v>
      </c>
      <c r="F810" s="29" t="s">
        <v>31</v>
      </c>
    </row>
    <row r="811" spans="1:6" x14ac:dyDescent="0.2">
      <c r="A811" s="29">
        <v>761</v>
      </c>
      <c r="B811" s="29" t="s">
        <v>2236</v>
      </c>
      <c r="C811" s="29" t="s">
        <v>1194</v>
      </c>
      <c r="D811" s="26" t="s">
        <v>5127</v>
      </c>
      <c r="E811" s="29" t="s">
        <v>3402</v>
      </c>
      <c r="F811" s="29" t="s">
        <v>31</v>
      </c>
    </row>
    <row r="812" spans="1:6" x14ac:dyDescent="0.2">
      <c r="A812" s="29">
        <v>762</v>
      </c>
      <c r="B812" s="29" t="s">
        <v>2237</v>
      </c>
      <c r="C812" s="29" t="s">
        <v>1195</v>
      </c>
      <c r="D812" s="26" t="s">
        <v>5128</v>
      </c>
      <c r="E812" s="29" t="s">
        <v>3403</v>
      </c>
      <c r="F812" s="29" t="s">
        <v>31</v>
      </c>
    </row>
    <row r="813" spans="1:6" x14ac:dyDescent="0.2">
      <c r="A813" s="29">
        <v>763</v>
      </c>
      <c r="B813" s="29" t="s">
        <v>2238</v>
      </c>
      <c r="C813" s="29" t="s">
        <v>58</v>
      </c>
      <c r="D813" s="26" t="s">
        <v>5129</v>
      </c>
      <c r="E813" s="29" t="s">
        <v>3404</v>
      </c>
      <c r="F813" s="29" t="s">
        <v>31</v>
      </c>
    </row>
    <row r="814" spans="1:6" x14ac:dyDescent="0.2">
      <c r="A814" s="29">
        <v>764</v>
      </c>
      <c r="B814" s="29" t="s">
        <v>2239</v>
      </c>
      <c r="C814" s="29" t="s">
        <v>50</v>
      </c>
      <c r="D814" s="26" t="s">
        <v>5130</v>
      </c>
      <c r="E814" s="29" t="s">
        <v>3405</v>
      </c>
      <c r="F814" s="29" t="s">
        <v>31</v>
      </c>
    </row>
    <row r="815" spans="1:6" x14ac:dyDescent="0.2">
      <c r="A815" s="29">
        <v>1304</v>
      </c>
      <c r="B815" s="29" t="s">
        <v>6467</v>
      </c>
      <c r="C815" s="29" t="s">
        <v>6020</v>
      </c>
      <c r="D815" s="26" t="s">
        <v>6468</v>
      </c>
      <c r="E815" s="29" t="s">
        <v>6469</v>
      </c>
      <c r="F815" s="29" t="s">
        <v>31</v>
      </c>
    </row>
    <row r="816" spans="1:6" x14ac:dyDescent="0.2">
      <c r="A816" s="29">
        <v>206</v>
      </c>
      <c r="B816" s="29" t="s">
        <v>1774</v>
      </c>
      <c r="C816" s="29" t="s">
        <v>990</v>
      </c>
      <c r="D816" s="26" t="s">
        <v>4807</v>
      </c>
      <c r="E816" s="29" t="s">
        <v>2863</v>
      </c>
      <c r="F816" s="29" t="s">
        <v>31</v>
      </c>
    </row>
    <row r="817" spans="1:6" x14ac:dyDescent="0.2">
      <c r="A817" s="29">
        <v>1071</v>
      </c>
      <c r="B817" s="29" t="s">
        <v>2536</v>
      </c>
      <c r="C817" s="29" t="s">
        <v>1384</v>
      </c>
      <c r="D817" s="26" t="s">
        <v>5313</v>
      </c>
      <c r="E817" s="29" t="s">
        <v>3631</v>
      </c>
      <c r="F817" s="29" t="s">
        <v>31</v>
      </c>
    </row>
    <row r="818" spans="1:6" x14ac:dyDescent="0.2">
      <c r="A818" s="29">
        <v>1072</v>
      </c>
      <c r="B818" s="29" t="s">
        <v>2537</v>
      </c>
      <c r="C818" s="29" t="s">
        <v>1385</v>
      </c>
      <c r="D818" s="26" t="s">
        <v>5314</v>
      </c>
      <c r="E818" s="29" t="s">
        <v>3632</v>
      </c>
      <c r="F818" s="29" t="s">
        <v>31</v>
      </c>
    </row>
    <row r="819" spans="1:6" x14ac:dyDescent="0.2">
      <c r="A819" s="29">
        <v>207</v>
      </c>
      <c r="B819" s="29" t="s">
        <v>1775</v>
      </c>
      <c r="C819" s="29" t="s">
        <v>991</v>
      </c>
      <c r="D819" s="26" t="s">
        <v>4808</v>
      </c>
      <c r="E819" s="29" t="s">
        <v>2864</v>
      </c>
      <c r="F819" s="29" t="s">
        <v>31</v>
      </c>
    </row>
    <row r="820" spans="1:6" x14ac:dyDescent="0.2">
      <c r="A820" s="29">
        <v>208</v>
      </c>
      <c r="B820" s="29" t="s">
        <v>587</v>
      </c>
      <c r="C820" s="29" t="s">
        <v>197</v>
      </c>
      <c r="D820" s="26" t="s">
        <v>4809</v>
      </c>
      <c r="E820" s="29" t="s">
        <v>2865</v>
      </c>
      <c r="F820" s="29" t="s">
        <v>31</v>
      </c>
    </row>
    <row r="821" spans="1:6" x14ac:dyDescent="0.2">
      <c r="A821" s="29">
        <v>516</v>
      </c>
      <c r="B821" s="29" t="s">
        <v>2005</v>
      </c>
      <c r="C821" s="29" t="s">
        <v>389</v>
      </c>
      <c r="D821" s="26" t="s">
        <v>4977</v>
      </c>
      <c r="E821" s="29" t="s">
        <v>3164</v>
      </c>
      <c r="F821" s="29" t="s">
        <v>31</v>
      </c>
    </row>
    <row r="822" spans="1:6" x14ac:dyDescent="0.2">
      <c r="A822" s="29">
        <v>517</v>
      </c>
      <c r="B822" s="29" t="s">
        <v>2006</v>
      </c>
      <c r="C822" s="29" t="s">
        <v>390</v>
      </c>
      <c r="D822" s="26" t="s">
        <v>4978</v>
      </c>
      <c r="E822" s="29" t="s">
        <v>3165</v>
      </c>
      <c r="F822" s="29" t="s">
        <v>31</v>
      </c>
    </row>
    <row r="823" spans="1:6" x14ac:dyDescent="0.2">
      <c r="A823" s="29">
        <v>209</v>
      </c>
      <c r="B823" s="29" t="s">
        <v>588</v>
      </c>
      <c r="C823" s="29" t="s">
        <v>198</v>
      </c>
      <c r="D823" s="26" t="s">
        <v>4810</v>
      </c>
      <c r="E823" s="29" t="s">
        <v>2866</v>
      </c>
      <c r="F823" s="29" t="s">
        <v>31</v>
      </c>
    </row>
    <row r="824" spans="1:6" x14ac:dyDescent="0.2">
      <c r="A824" s="29">
        <v>765</v>
      </c>
      <c r="B824" s="29" t="s">
        <v>2240</v>
      </c>
      <c r="C824" s="29" t="s">
        <v>1196</v>
      </c>
      <c r="D824" s="26" t="s">
        <v>5131</v>
      </c>
      <c r="E824" s="29" t="s">
        <v>3406</v>
      </c>
      <c r="F824" s="29" t="s">
        <v>31</v>
      </c>
    </row>
    <row r="825" spans="1:6" x14ac:dyDescent="0.2">
      <c r="A825" s="29">
        <v>766</v>
      </c>
      <c r="B825" s="29" t="s">
        <v>2241</v>
      </c>
      <c r="C825" s="29" t="s">
        <v>1197</v>
      </c>
      <c r="D825" s="26" t="s">
        <v>5132</v>
      </c>
      <c r="E825" s="29" t="s">
        <v>3407</v>
      </c>
      <c r="F825" s="29" t="s">
        <v>31</v>
      </c>
    </row>
    <row r="826" spans="1:6" x14ac:dyDescent="0.2">
      <c r="A826" s="29">
        <v>767</v>
      </c>
      <c r="B826" s="29" t="s">
        <v>2242</v>
      </c>
      <c r="C826" s="29" t="s">
        <v>1198</v>
      </c>
      <c r="D826" s="26" t="s">
        <v>5133</v>
      </c>
      <c r="E826" s="29" t="s">
        <v>3408</v>
      </c>
      <c r="F826" s="29" t="s">
        <v>31</v>
      </c>
    </row>
    <row r="827" spans="1:6" x14ac:dyDescent="0.2">
      <c r="A827" s="29">
        <v>210</v>
      </c>
      <c r="B827" s="29" t="s">
        <v>589</v>
      </c>
      <c r="C827" s="29" t="s">
        <v>126</v>
      </c>
      <c r="D827" s="26" t="s">
        <v>4811</v>
      </c>
      <c r="E827" s="29" t="s">
        <v>2867</v>
      </c>
      <c r="F827" s="29" t="s">
        <v>31</v>
      </c>
    </row>
    <row r="828" spans="1:6" x14ac:dyDescent="0.2">
      <c r="A828" s="29">
        <v>1073</v>
      </c>
      <c r="B828" s="29" t="s">
        <v>2538</v>
      </c>
      <c r="C828" s="29" t="s">
        <v>1386</v>
      </c>
      <c r="D828" s="26" t="s">
        <v>5315</v>
      </c>
      <c r="E828" s="29" t="s">
        <v>3633</v>
      </c>
      <c r="F828" s="29" t="s">
        <v>31</v>
      </c>
    </row>
    <row r="829" spans="1:6" x14ac:dyDescent="0.2">
      <c r="A829" s="29">
        <v>518</v>
      </c>
      <c r="B829" s="29" t="s">
        <v>2007</v>
      </c>
      <c r="C829" s="29" t="s">
        <v>391</v>
      </c>
      <c r="D829" s="26" t="s">
        <v>4979</v>
      </c>
      <c r="E829" s="29" t="s">
        <v>3166</v>
      </c>
      <c r="F829" s="29" t="s">
        <v>31</v>
      </c>
    </row>
    <row r="830" spans="1:6" x14ac:dyDescent="0.2">
      <c r="A830" s="29">
        <v>519</v>
      </c>
      <c r="B830" s="29" t="s">
        <v>2008</v>
      </c>
      <c r="C830" s="29" t="s">
        <v>1053</v>
      </c>
      <c r="D830" s="26" t="s">
        <v>4980</v>
      </c>
      <c r="E830" s="29" t="s">
        <v>3167</v>
      </c>
      <c r="F830" s="29" t="s">
        <v>31</v>
      </c>
    </row>
    <row r="831" spans="1:6" x14ac:dyDescent="0.2">
      <c r="A831" s="29">
        <v>520</v>
      </c>
      <c r="B831" s="29" t="s">
        <v>2009</v>
      </c>
      <c r="C831" s="29" t="s">
        <v>1053</v>
      </c>
      <c r="D831" s="26" t="s">
        <v>4980</v>
      </c>
      <c r="E831" s="29" t="s">
        <v>3168</v>
      </c>
      <c r="F831" s="29" t="s">
        <v>31</v>
      </c>
    </row>
    <row r="832" spans="1:6" x14ac:dyDescent="0.2">
      <c r="A832" s="29">
        <v>211</v>
      </c>
      <c r="B832" s="29" t="s">
        <v>590</v>
      </c>
      <c r="C832" s="29" t="s">
        <v>263</v>
      </c>
      <c r="D832" s="26" t="s">
        <v>4812</v>
      </c>
      <c r="E832" s="29" t="s">
        <v>2868</v>
      </c>
      <c r="F832" s="29" t="s">
        <v>31</v>
      </c>
    </row>
    <row r="833" spans="1:6" x14ac:dyDescent="0.2">
      <c r="A833" s="29">
        <v>768</v>
      </c>
      <c r="B833" s="29" t="s">
        <v>2243</v>
      </c>
      <c r="C833" s="29" t="s">
        <v>1199</v>
      </c>
      <c r="D833" s="26" t="s">
        <v>5134</v>
      </c>
      <c r="E833" s="29" t="s">
        <v>3409</v>
      </c>
      <c r="F833" s="29" t="s">
        <v>31</v>
      </c>
    </row>
    <row r="834" spans="1:6" x14ac:dyDescent="0.2">
      <c r="A834" s="29">
        <v>521</v>
      </c>
      <c r="B834" s="29" t="s">
        <v>2010</v>
      </c>
      <c r="C834" s="29" t="s">
        <v>392</v>
      </c>
      <c r="D834" s="26" t="s">
        <v>4549</v>
      </c>
      <c r="E834" s="29" t="s">
        <v>3169</v>
      </c>
      <c r="F834" s="29" t="s">
        <v>31</v>
      </c>
    </row>
    <row r="835" spans="1:6" x14ac:dyDescent="0.2">
      <c r="A835" s="29">
        <v>522</v>
      </c>
      <c r="B835" s="29" t="s">
        <v>2011</v>
      </c>
      <c r="C835" s="29" t="s">
        <v>393</v>
      </c>
      <c r="D835" s="26" t="s">
        <v>4550</v>
      </c>
      <c r="E835" s="29" t="s">
        <v>3170</v>
      </c>
      <c r="F835" s="29" t="s">
        <v>31</v>
      </c>
    </row>
    <row r="836" spans="1:6" x14ac:dyDescent="0.2">
      <c r="A836" s="29">
        <v>213</v>
      </c>
      <c r="B836" s="29" t="s">
        <v>1777</v>
      </c>
      <c r="C836" s="29" t="s">
        <v>326</v>
      </c>
      <c r="D836" s="26" t="s">
        <v>4813</v>
      </c>
      <c r="E836" s="29" t="s">
        <v>2870</v>
      </c>
      <c r="F836" s="29" t="s">
        <v>31</v>
      </c>
    </row>
    <row r="837" spans="1:6" x14ac:dyDescent="0.2">
      <c r="A837" s="29">
        <v>227</v>
      </c>
      <c r="B837" s="29" t="s">
        <v>1789</v>
      </c>
      <c r="C837" s="29" t="s">
        <v>326</v>
      </c>
      <c r="D837" s="26" t="s">
        <v>4813</v>
      </c>
      <c r="E837" s="29" t="s">
        <v>2884</v>
      </c>
      <c r="F837" s="29" t="s">
        <v>31</v>
      </c>
    </row>
    <row r="838" spans="1:6" x14ac:dyDescent="0.2">
      <c r="A838" s="29">
        <v>377</v>
      </c>
      <c r="B838" s="29" t="s">
        <v>1879</v>
      </c>
      <c r="C838" s="29" t="s">
        <v>326</v>
      </c>
      <c r="D838" s="26" t="s">
        <v>4813</v>
      </c>
      <c r="E838" s="29" t="s">
        <v>3032</v>
      </c>
      <c r="F838" s="29" t="s">
        <v>31</v>
      </c>
    </row>
    <row r="839" spans="1:6" x14ac:dyDescent="0.2">
      <c r="A839" s="29">
        <v>215</v>
      </c>
      <c r="B839" s="29" t="s">
        <v>1779</v>
      </c>
      <c r="C839" s="29" t="s">
        <v>325</v>
      </c>
      <c r="D839" s="26" t="s">
        <v>4814</v>
      </c>
      <c r="E839" s="29" t="s">
        <v>2872</v>
      </c>
      <c r="F839" s="29" t="s">
        <v>31</v>
      </c>
    </row>
    <row r="840" spans="1:6" x14ac:dyDescent="0.2">
      <c r="A840" s="29">
        <v>216</v>
      </c>
      <c r="B840" s="29" t="s">
        <v>1780</v>
      </c>
      <c r="C840" s="29" t="s">
        <v>325</v>
      </c>
      <c r="D840" s="26" t="s">
        <v>4814</v>
      </c>
      <c r="E840" s="29" t="s">
        <v>2873</v>
      </c>
      <c r="F840" s="29" t="s">
        <v>31</v>
      </c>
    </row>
    <row r="841" spans="1:6" x14ac:dyDescent="0.2">
      <c r="A841" s="29">
        <v>238</v>
      </c>
      <c r="B841" s="29" t="s">
        <v>1794</v>
      </c>
      <c r="C841" s="29" t="s">
        <v>325</v>
      </c>
      <c r="D841" s="26" t="s">
        <v>4814</v>
      </c>
      <c r="E841" s="29" t="s">
        <v>2895</v>
      </c>
      <c r="F841" s="29" t="s">
        <v>31</v>
      </c>
    </row>
    <row r="842" spans="1:6" x14ac:dyDescent="0.2">
      <c r="A842" s="29">
        <v>242</v>
      </c>
      <c r="B842" s="29" t="s">
        <v>1797</v>
      </c>
      <c r="C842" s="29" t="s">
        <v>994</v>
      </c>
      <c r="D842" s="26" t="s">
        <v>4825</v>
      </c>
      <c r="E842" s="29" t="s">
        <v>2899</v>
      </c>
      <c r="F842" s="29" t="s">
        <v>31</v>
      </c>
    </row>
    <row r="843" spans="1:6" x14ac:dyDescent="0.2">
      <c r="A843" s="29">
        <v>219</v>
      </c>
      <c r="B843" s="29" t="s">
        <v>1783</v>
      </c>
      <c r="C843" s="29" t="s">
        <v>327</v>
      </c>
      <c r="D843" s="26" t="s">
        <v>4815</v>
      </c>
      <c r="E843" s="29" t="s">
        <v>2876</v>
      </c>
      <c r="F843" s="29" t="s">
        <v>31</v>
      </c>
    </row>
    <row r="844" spans="1:6" x14ac:dyDescent="0.2">
      <c r="A844" s="29">
        <v>220</v>
      </c>
      <c r="B844" s="29" t="s">
        <v>1784</v>
      </c>
      <c r="C844" s="29" t="s">
        <v>327</v>
      </c>
      <c r="D844" s="26" t="s">
        <v>4815</v>
      </c>
      <c r="E844" s="29" t="s">
        <v>2877</v>
      </c>
      <c r="F844" s="29" t="s">
        <v>31</v>
      </c>
    </row>
    <row r="845" spans="1:6" x14ac:dyDescent="0.2">
      <c r="A845" s="29">
        <v>243</v>
      </c>
      <c r="B845" s="29" t="s">
        <v>1798</v>
      </c>
      <c r="C845" s="29" t="s">
        <v>327</v>
      </c>
      <c r="D845" s="26" t="s">
        <v>4815</v>
      </c>
      <c r="E845" s="29" t="s">
        <v>2900</v>
      </c>
      <c r="F845" s="29" t="s">
        <v>31</v>
      </c>
    </row>
    <row r="846" spans="1:6" x14ac:dyDescent="0.2">
      <c r="A846" s="29">
        <v>1305</v>
      </c>
      <c r="B846" s="29" t="s">
        <v>6470</v>
      </c>
      <c r="C846" s="29" t="s">
        <v>6103</v>
      </c>
      <c r="D846" s="26" t="s">
        <v>6103</v>
      </c>
      <c r="E846" s="29" t="s">
        <v>6471</v>
      </c>
      <c r="F846" s="29" t="s">
        <v>31</v>
      </c>
    </row>
    <row r="847" spans="1:6" x14ac:dyDescent="0.2">
      <c r="A847" s="29">
        <v>1306</v>
      </c>
      <c r="B847" s="29" t="s">
        <v>6470</v>
      </c>
      <c r="C847" s="29" t="s">
        <v>6103</v>
      </c>
      <c r="D847" s="26" t="s">
        <v>6103</v>
      </c>
      <c r="E847" s="29" t="s">
        <v>6471</v>
      </c>
      <c r="F847" s="29" t="s">
        <v>31</v>
      </c>
    </row>
    <row r="848" spans="1:6" x14ac:dyDescent="0.2">
      <c r="A848" s="29">
        <v>1074</v>
      </c>
      <c r="B848" s="29" t="s">
        <v>2539</v>
      </c>
      <c r="C848" s="29" t="s">
        <v>1387</v>
      </c>
      <c r="D848" s="26" t="s">
        <v>5316</v>
      </c>
      <c r="E848" s="29" t="s">
        <v>3634</v>
      </c>
      <c r="F848" s="29" t="s">
        <v>31</v>
      </c>
    </row>
    <row r="849" spans="1:6" x14ac:dyDescent="0.2">
      <c r="A849" s="29">
        <v>1075</v>
      </c>
      <c r="B849" s="29" t="s">
        <v>2540</v>
      </c>
      <c r="C849" s="29" t="s">
        <v>1388</v>
      </c>
      <c r="D849" s="26" t="s">
        <v>5317</v>
      </c>
      <c r="E849" s="29" t="s">
        <v>3635</v>
      </c>
      <c r="F849" s="29" t="s">
        <v>31</v>
      </c>
    </row>
    <row r="850" spans="1:6" x14ac:dyDescent="0.2">
      <c r="A850" s="29">
        <v>222</v>
      </c>
      <c r="B850" s="29" t="s">
        <v>591</v>
      </c>
      <c r="C850" s="29" t="s">
        <v>199</v>
      </c>
      <c r="D850" s="26" t="s">
        <v>4527</v>
      </c>
      <c r="E850" s="29" t="s">
        <v>2879</v>
      </c>
      <c r="F850" s="29" t="s">
        <v>31</v>
      </c>
    </row>
    <row r="851" spans="1:6" x14ac:dyDescent="0.2">
      <c r="A851" s="29">
        <v>1076</v>
      </c>
      <c r="B851" s="29" t="s">
        <v>2541</v>
      </c>
      <c r="C851" s="29" t="s">
        <v>3767</v>
      </c>
      <c r="D851" s="26" t="s">
        <v>5318</v>
      </c>
      <c r="E851" s="29" t="s">
        <v>3938</v>
      </c>
      <c r="F851" s="29" t="s">
        <v>31</v>
      </c>
    </row>
    <row r="852" spans="1:6" x14ac:dyDescent="0.2">
      <c r="A852" s="29">
        <v>1077</v>
      </c>
      <c r="B852" s="29" t="s">
        <v>2542</v>
      </c>
      <c r="C852" s="29" t="s">
        <v>1389</v>
      </c>
      <c r="D852" s="26" t="s">
        <v>5319</v>
      </c>
      <c r="E852" s="29" t="s">
        <v>3636</v>
      </c>
      <c r="F852" s="29" t="s">
        <v>31</v>
      </c>
    </row>
    <row r="853" spans="1:6" x14ac:dyDescent="0.2">
      <c r="A853" s="29">
        <v>769</v>
      </c>
      <c r="B853" s="29" t="s">
        <v>2244</v>
      </c>
      <c r="C853" s="29" t="s">
        <v>1200</v>
      </c>
      <c r="D853" s="26" t="s">
        <v>4590</v>
      </c>
      <c r="E853" s="29" t="s">
        <v>3410</v>
      </c>
      <c r="F853" s="29" t="s">
        <v>31</v>
      </c>
    </row>
    <row r="854" spans="1:6" x14ac:dyDescent="0.2">
      <c r="A854" s="29">
        <v>770</v>
      </c>
      <c r="B854" s="29" t="s">
        <v>2245</v>
      </c>
      <c r="C854" s="29" t="s">
        <v>1201</v>
      </c>
      <c r="D854" s="26" t="s">
        <v>4591</v>
      </c>
      <c r="E854" s="29" t="s">
        <v>3411</v>
      </c>
      <c r="F854" s="29" t="s">
        <v>31</v>
      </c>
    </row>
    <row r="855" spans="1:6" x14ac:dyDescent="0.2">
      <c r="A855" s="29">
        <v>223</v>
      </c>
      <c r="B855" s="29" t="s">
        <v>592</v>
      </c>
      <c r="C855" s="29" t="s">
        <v>200</v>
      </c>
      <c r="D855" s="26" t="s">
        <v>4528</v>
      </c>
      <c r="E855" s="29" t="s">
        <v>2880</v>
      </c>
      <c r="F855" s="29" t="s">
        <v>31</v>
      </c>
    </row>
    <row r="856" spans="1:6" x14ac:dyDescent="0.2">
      <c r="A856" s="29">
        <v>224</v>
      </c>
      <c r="B856" s="29" t="s">
        <v>1786</v>
      </c>
      <c r="C856" s="29" t="s">
        <v>993</v>
      </c>
      <c r="D856" s="26" t="s">
        <v>4816</v>
      </c>
      <c r="E856" s="29" t="s">
        <v>2881</v>
      </c>
      <c r="F856" s="29" t="s">
        <v>31</v>
      </c>
    </row>
    <row r="857" spans="1:6" x14ac:dyDescent="0.2">
      <c r="A857" s="29">
        <v>225</v>
      </c>
      <c r="B857" s="29" t="s">
        <v>1787</v>
      </c>
      <c r="C857" s="29" t="s">
        <v>127</v>
      </c>
      <c r="D857" s="26" t="s">
        <v>4529</v>
      </c>
      <c r="E857" s="29" t="s">
        <v>2882</v>
      </c>
      <c r="F857" s="29" t="s">
        <v>31</v>
      </c>
    </row>
    <row r="858" spans="1:6" x14ac:dyDescent="0.2">
      <c r="A858" s="29">
        <v>226</v>
      </c>
      <c r="B858" s="29" t="s">
        <v>1788</v>
      </c>
      <c r="C858" s="29" t="s">
        <v>127</v>
      </c>
      <c r="D858" s="26" t="s">
        <v>4529</v>
      </c>
      <c r="E858" s="29" t="s">
        <v>2883</v>
      </c>
      <c r="F858" s="29" t="s">
        <v>31</v>
      </c>
    </row>
    <row r="859" spans="1:6" x14ac:dyDescent="0.2">
      <c r="A859" s="29">
        <v>244</v>
      </c>
      <c r="B859" s="29" t="s">
        <v>1799</v>
      </c>
      <c r="C859" s="29" t="s">
        <v>127</v>
      </c>
      <c r="D859" s="26" t="s">
        <v>4529</v>
      </c>
      <c r="E859" s="29" t="s">
        <v>2901</v>
      </c>
      <c r="F859" s="29" t="s">
        <v>31</v>
      </c>
    </row>
    <row r="860" spans="1:6" x14ac:dyDescent="0.2">
      <c r="A860" s="29">
        <v>228</v>
      </c>
      <c r="B860" s="29" t="s">
        <v>593</v>
      </c>
      <c r="C860" s="29" t="s">
        <v>201</v>
      </c>
      <c r="D860" s="26" t="s">
        <v>4530</v>
      </c>
      <c r="E860" s="29" t="s">
        <v>2885</v>
      </c>
      <c r="F860" s="29" t="s">
        <v>31</v>
      </c>
    </row>
    <row r="861" spans="1:6" x14ac:dyDescent="0.2">
      <c r="A861" s="29">
        <v>1078</v>
      </c>
      <c r="B861" s="29" t="s">
        <v>2543</v>
      </c>
      <c r="C861" s="29" t="s">
        <v>1390</v>
      </c>
      <c r="D861" s="26" t="s">
        <v>4666</v>
      </c>
      <c r="E861" s="29" t="s">
        <v>3637</v>
      </c>
      <c r="F861" s="29" t="s">
        <v>31</v>
      </c>
    </row>
    <row r="862" spans="1:6" x14ac:dyDescent="0.2">
      <c r="A862" s="29">
        <v>525</v>
      </c>
      <c r="B862" s="29" t="s">
        <v>2014</v>
      </c>
      <c r="C862" s="29" t="s">
        <v>1055</v>
      </c>
      <c r="D862" s="26" t="s">
        <v>4552</v>
      </c>
      <c r="E862" s="29" t="s">
        <v>3173</v>
      </c>
      <c r="F862" s="29" t="s">
        <v>31</v>
      </c>
    </row>
    <row r="863" spans="1:6" x14ac:dyDescent="0.2">
      <c r="A863" s="29">
        <v>523</v>
      </c>
      <c r="B863" s="29" t="s">
        <v>2012</v>
      </c>
      <c r="C863" s="29" t="s">
        <v>394</v>
      </c>
      <c r="D863" s="26" t="s">
        <v>4551</v>
      </c>
      <c r="E863" s="29" t="s">
        <v>3171</v>
      </c>
      <c r="F863" s="29" t="s">
        <v>31</v>
      </c>
    </row>
    <row r="864" spans="1:6" x14ac:dyDescent="0.2">
      <c r="A864" s="29">
        <v>524</v>
      </c>
      <c r="B864" s="29" t="s">
        <v>2013</v>
      </c>
      <c r="C864" s="29" t="s">
        <v>1054</v>
      </c>
      <c r="D864" s="26" t="s">
        <v>4552</v>
      </c>
      <c r="E864" s="29" t="s">
        <v>3172</v>
      </c>
      <c r="F864" s="29" t="s">
        <v>31</v>
      </c>
    </row>
    <row r="865" spans="1:6" x14ac:dyDescent="0.2">
      <c r="A865" s="29">
        <v>379</v>
      </c>
      <c r="B865" s="29" t="s">
        <v>1881</v>
      </c>
      <c r="C865" s="29" t="s">
        <v>1017</v>
      </c>
      <c r="D865" s="26" t="s">
        <v>4906</v>
      </c>
      <c r="E865" s="29" t="s">
        <v>3034</v>
      </c>
      <c r="F865" s="29" t="s">
        <v>31</v>
      </c>
    </row>
    <row r="866" spans="1:6" x14ac:dyDescent="0.2">
      <c r="A866" s="29">
        <v>380</v>
      </c>
      <c r="B866" s="29" t="s">
        <v>1881</v>
      </c>
      <c r="C866" s="29" t="s">
        <v>1018</v>
      </c>
      <c r="D866" s="26" t="s">
        <v>4906</v>
      </c>
      <c r="E866" s="29" t="s">
        <v>3035</v>
      </c>
      <c r="F866" s="29" t="s">
        <v>31</v>
      </c>
    </row>
    <row r="867" spans="1:6" x14ac:dyDescent="0.2">
      <c r="A867" s="29">
        <v>526</v>
      </c>
      <c r="B867" s="29" t="s">
        <v>2015</v>
      </c>
      <c r="C867" s="29" t="s">
        <v>1018</v>
      </c>
      <c r="D867" s="26" t="s">
        <v>4906</v>
      </c>
      <c r="E867" s="29" t="s">
        <v>3174</v>
      </c>
      <c r="F867" s="29" t="s">
        <v>31</v>
      </c>
    </row>
    <row r="868" spans="1:6" x14ac:dyDescent="0.2">
      <c r="A868" s="29">
        <v>527</v>
      </c>
      <c r="B868" s="29" t="s">
        <v>2015</v>
      </c>
      <c r="C868" s="29" t="s">
        <v>1018</v>
      </c>
      <c r="D868" s="26" t="s">
        <v>4906</v>
      </c>
      <c r="E868" s="29" t="s">
        <v>3174</v>
      </c>
      <c r="F868" s="29" t="s">
        <v>31</v>
      </c>
    </row>
    <row r="869" spans="1:6" x14ac:dyDescent="0.2">
      <c r="A869" s="29">
        <v>771</v>
      </c>
      <c r="B869" s="29" t="s">
        <v>2246</v>
      </c>
      <c r="C869" s="29" t="s">
        <v>1202</v>
      </c>
      <c r="D869" s="26" t="s">
        <v>4592</v>
      </c>
      <c r="E869" s="29" t="s">
        <v>3412</v>
      </c>
      <c r="F869" s="29" t="s">
        <v>31</v>
      </c>
    </row>
    <row r="870" spans="1:6" x14ac:dyDescent="0.2">
      <c r="A870" s="29">
        <v>772</v>
      </c>
      <c r="B870" s="29" t="s">
        <v>2247</v>
      </c>
      <c r="C870" s="29" t="s">
        <v>1203</v>
      </c>
      <c r="D870" s="26" t="s">
        <v>5135</v>
      </c>
      <c r="E870" s="29" t="s">
        <v>3413</v>
      </c>
      <c r="F870" s="29" t="s">
        <v>31</v>
      </c>
    </row>
    <row r="871" spans="1:6" x14ac:dyDescent="0.2">
      <c r="A871" s="29">
        <v>773</v>
      </c>
      <c r="B871" s="29" t="s">
        <v>2248</v>
      </c>
      <c r="C871" s="29" t="s">
        <v>1204</v>
      </c>
      <c r="D871" s="26" t="s">
        <v>5136</v>
      </c>
      <c r="E871" s="29" t="s">
        <v>3414</v>
      </c>
      <c r="F871" s="29" t="s">
        <v>31</v>
      </c>
    </row>
    <row r="872" spans="1:6" x14ac:dyDescent="0.2">
      <c r="A872" s="29">
        <v>1079</v>
      </c>
      <c r="B872" s="29" t="s">
        <v>2544</v>
      </c>
      <c r="C872" s="29" t="s">
        <v>1391</v>
      </c>
      <c r="D872" s="26" t="s">
        <v>5320</v>
      </c>
      <c r="E872" s="29" t="s">
        <v>3638</v>
      </c>
      <c r="F872" s="29" t="s">
        <v>31</v>
      </c>
    </row>
    <row r="873" spans="1:6" x14ac:dyDescent="0.2">
      <c r="A873" s="29">
        <v>1080</v>
      </c>
      <c r="B873" s="29" t="s">
        <v>2545</v>
      </c>
      <c r="C873" s="29" t="s">
        <v>3759</v>
      </c>
      <c r="D873" s="26" t="s">
        <v>5321</v>
      </c>
      <c r="E873" s="29" t="s">
        <v>3922</v>
      </c>
      <c r="F873" s="29" t="s">
        <v>31</v>
      </c>
    </row>
    <row r="874" spans="1:6" x14ac:dyDescent="0.2">
      <c r="A874" s="29">
        <v>229</v>
      </c>
      <c r="B874" s="29" t="s">
        <v>594</v>
      </c>
      <c r="C874" s="29" t="s">
        <v>236</v>
      </c>
      <c r="D874" s="26" t="s">
        <v>4817</v>
      </c>
      <c r="E874" s="29" t="s">
        <v>2886</v>
      </c>
      <c r="F874" s="29" t="s">
        <v>31</v>
      </c>
    </row>
    <row r="875" spans="1:6" x14ac:dyDescent="0.2">
      <c r="A875" s="29">
        <v>1081</v>
      </c>
      <c r="B875" s="29" t="s">
        <v>2546</v>
      </c>
      <c r="C875" s="29" t="s">
        <v>3736</v>
      </c>
      <c r="D875" s="26" t="s">
        <v>4667</v>
      </c>
      <c r="E875" s="29" t="s">
        <v>3773</v>
      </c>
      <c r="F875" s="29" t="s">
        <v>31</v>
      </c>
    </row>
    <row r="876" spans="1:6" x14ac:dyDescent="0.2">
      <c r="A876" s="29">
        <v>1082</v>
      </c>
      <c r="B876" s="29" t="s">
        <v>2547</v>
      </c>
      <c r="C876" s="29" t="s">
        <v>1392</v>
      </c>
      <c r="D876" s="26" t="s">
        <v>5322</v>
      </c>
      <c r="E876" s="29" t="s">
        <v>3639</v>
      </c>
      <c r="F876" s="29" t="s">
        <v>31</v>
      </c>
    </row>
    <row r="877" spans="1:6" x14ac:dyDescent="0.2">
      <c r="A877" s="29">
        <v>1083</v>
      </c>
      <c r="B877" s="29" t="s">
        <v>2548</v>
      </c>
      <c r="C877" s="29" t="s">
        <v>1393</v>
      </c>
      <c r="D877" s="26" t="s">
        <v>5323</v>
      </c>
      <c r="E877" s="29" t="s">
        <v>3640</v>
      </c>
      <c r="F877" s="29" t="s">
        <v>31</v>
      </c>
    </row>
    <row r="878" spans="1:6" x14ac:dyDescent="0.2">
      <c r="A878" s="29">
        <v>1084</v>
      </c>
      <c r="B878" s="29" t="s">
        <v>2549</v>
      </c>
      <c r="C878" s="29" t="s">
        <v>1394</v>
      </c>
      <c r="D878" s="26" t="s">
        <v>5324</v>
      </c>
      <c r="E878" s="29" t="s">
        <v>3641</v>
      </c>
      <c r="F878" s="29" t="s">
        <v>31</v>
      </c>
    </row>
    <row r="879" spans="1:6" x14ac:dyDescent="0.2">
      <c r="A879" s="29">
        <v>1307</v>
      </c>
      <c r="B879" s="29" t="s">
        <v>6472</v>
      </c>
      <c r="C879" s="29" t="s">
        <v>6105</v>
      </c>
      <c r="D879" s="26" t="s">
        <v>6105</v>
      </c>
      <c r="E879" s="29" t="s">
        <v>6473</v>
      </c>
      <c r="F879" s="29" t="s">
        <v>31</v>
      </c>
    </row>
    <row r="880" spans="1:6" x14ac:dyDescent="0.2">
      <c r="A880" s="29">
        <v>1308</v>
      </c>
      <c r="B880" s="29" t="s">
        <v>6472</v>
      </c>
      <c r="C880" s="29" t="s">
        <v>6105</v>
      </c>
      <c r="D880" s="26" t="s">
        <v>6105</v>
      </c>
      <c r="E880" s="29" t="s">
        <v>6473</v>
      </c>
      <c r="F880" s="29" t="s">
        <v>31</v>
      </c>
    </row>
    <row r="881" spans="1:6" x14ac:dyDescent="0.2">
      <c r="A881" s="29">
        <v>774</v>
      </c>
      <c r="B881" s="29" t="s">
        <v>2249</v>
      </c>
      <c r="C881" s="29" t="s">
        <v>1205</v>
      </c>
      <c r="D881" s="26" t="s">
        <v>4593</v>
      </c>
      <c r="E881" s="29" t="s">
        <v>3415</v>
      </c>
      <c r="F881" s="29" t="s">
        <v>31</v>
      </c>
    </row>
    <row r="882" spans="1:6" x14ac:dyDescent="0.2">
      <c r="A882" s="29">
        <v>230</v>
      </c>
      <c r="B882" s="29" t="s">
        <v>595</v>
      </c>
      <c r="C882" s="29" t="s">
        <v>324</v>
      </c>
      <c r="D882" s="26" t="s">
        <v>4818</v>
      </c>
      <c r="E882" s="29" t="s">
        <v>2887</v>
      </c>
      <c r="F882" s="29" t="s">
        <v>31</v>
      </c>
    </row>
    <row r="883" spans="1:6" x14ac:dyDescent="0.2">
      <c r="A883" s="29">
        <v>231</v>
      </c>
      <c r="B883" s="29" t="s">
        <v>596</v>
      </c>
      <c r="C883" s="29" t="s">
        <v>241</v>
      </c>
      <c r="D883" s="26" t="s">
        <v>4819</v>
      </c>
      <c r="E883" s="29" t="s">
        <v>2888</v>
      </c>
      <c r="F883" s="29" t="s">
        <v>31</v>
      </c>
    </row>
    <row r="884" spans="1:6" x14ac:dyDescent="0.2">
      <c r="A884" s="29">
        <v>1085</v>
      </c>
      <c r="B884" s="29" t="s">
        <v>2550</v>
      </c>
      <c r="C884" s="29" t="s">
        <v>1395</v>
      </c>
      <c r="D884" s="26" t="s">
        <v>5325</v>
      </c>
      <c r="E884" s="29" t="s">
        <v>3642</v>
      </c>
      <c r="F884" s="29" t="s">
        <v>31</v>
      </c>
    </row>
    <row r="885" spans="1:6" x14ac:dyDescent="0.2">
      <c r="A885" s="29">
        <v>528</v>
      </c>
      <c r="B885" s="29" t="s">
        <v>2016</v>
      </c>
      <c r="C885" s="29" t="s">
        <v>395</v>
      </c>
      <c r="D885" s="26" t="s">
        <v>4981</v>
      </c>
      <c r="E885" s="29" t="s">
        <v>3175</v>
      </c>
      <c r="F885" s="29" t="s">
        <v>31</v>
      </c>
    </row>
    <row r="886" spans="1:6" x14ac:dyDescent="0.2">
      <c r="A886" s="29">
        <v>1086</v>
      </c>
      <c r="B886" s="29" t="s">
        <v>2551</v>
      </c>
      <c r="C886" s="29" t="s">
        <v>1396</v>
      </c>
      <c r="D886" s="26" t="s">
        <v>5326</v>
      </c>
      <c r="E886" s="29" t="s">
        <v>3643</v>
      </c>
      <c r="F886" s="29" t="s">
        <v>31</v>
      </c>
    </row>
    <row r="887" spans="1:6" x14ac:dyDescent="0.2">
      <c r="A887" s="29">
        <v>529</v>
      </c>
      <c r="B887" s="29" t="s">
        <v>2017</v>
      </c>
      <c r="C887" s="29" t="s">
        <v>396</v>
      </c>
      <c r="D887" s="26" t="s">
        <v>4553</v>
      </c>
      <c r="E887" s="29" t="s">
        <v>3176</v>
      </c>
      <c r="F887" s="29" t="s">
        <v>31</v>
      </c>
    </row>
    <row r="888" spans="1:6" x14ac:dyDescent="0.2">
      <c r="A888" s="29">
        <v>232</v>
      </c>
      <c r="B888" s="29" t="s">
        <v>597</v>
      </c>
      <c r="C888" s="29" t="s">
        <v>317</v>
      </c>
      <c r="D888" s="26" t="s">
        <v>4820</v>
      </c>
      <c r="E888" s="29" t="s">
        <v>2889</v>
      </c>
      <c r="F888" s="29" t="s">
        <v>31</v>
      </c>
    </row>
    <row r="889" spans="1:6" x14ac:dyDescent="0.2">
      <c r="A889" s="29">
        <v>530</v>
      </c>
      <c r="B889" s="29" t="s">
        <v>2018</v>
      </c>
      <c r="C889" s="29" t="s">
        <v>397</v>
      </c>
      <c r="D889" s="26" t="s">
        <v>4554</v>
      </c>
      <c r="E889" s="29" t="s">
        <v>3177</v>
      </c>
      <c r="F889" s="29" t="s">
        <v>31</v>
      </c>
    </row>
    <row r="890" spans="1:6" x14ac:dyDescent="0.2">
      <c r="A890" s="29">
        <v>775</v>
      </c>
      <c r="B890" s="29" t="s">
        <v>2250</v>
      </c>
      <c r="C890" s="29" t="s">
        <v>169</v>
      </c>
      <c r="D890" s="26" t="s">
        <v>5137</v>
      </c>
      <c r="E890" s="29" t="s">
        <v>3416</v>
      </c>
      <c r="F890" s="29" t="s">
        <v>31</v>
      </c>
    </row>
    <row r="891" spans="1:6" x14ac:dyDescent="0.2">
      <c r="A891" s="29">
        <v>531</v>
      </c>
      <c r="B891" s="29" t="s">
        <v>2019</v>
      </c>
      <c r="C891" s="29" t="s">
        <v>398</v>
      </c>
      <c r="D891" s="26" t="s">
        <v>4982</v>
      </c>
      <c r="E891" s="29" t="s">
        <v>3178</v>
      </c>
      <c r="F891" s="29" t="s">
        <v>31</v>
      </c>
    </row>
    <row r="892" spans="1:6" x14ac:dyDescent="0.2">
      <c r="A892" s="29">
        <v>776</v>
      </c>
      <c r="B892" s="29" t="s">
        <v>2251</v>
      </c>
      <c r="C892" s="29" t="s">
        <v>1206</v>
      </c>
      <c r="D892" s="26" t="s">
        <v>4594</v>
      </c>
      <c r="E892" s="29" t="s">
        <v>3417</v>
      </c>
      <c r="F892" s="29" t="s">
        <v>31</v>
      </c>
    </row>
    <row r="893" spans="1:6" x14ac:dyDescent="0.2">
      <c r="A893" s="29">
        <v>1088</v>
      </c>
      <c r="B893" s="29" t="s">
        <v>2553</v>
      </c>
      <c r="C893" s="29" t="s">
        <v>1398</v>
      </c>
      <c r="D893" s="26" t="s">
        <v>4668</v>
      </c>
      <c r="E893" s="29" t="s">
        <v>3645</v>
      </c>
      <c r="F893" s="29" t="s">
        <v>31</v>
      </c>
    </row>
    <row r="894" spans="1:6" x14ac:dyDescent="0.2">
      <c r="A894" s="29">
        <v>777</v>
      </c>
      <c r="B894" s="29" t="s">
        <v>2252</v>
      </c>
      <c r="C894" s="29" t="s">
        <v>1207</v>
      </c>
      <c r="D894" s="26" t="s">
        <v>5098</v>
      </c>
      <c r="E894" s="29" t="s">
        <v>3418</v>
      </c>
      <c r="F894" s="29" t="s">
        <v>31</v>
      </c>
    </row>
    <row r="895" spans="1:6" x14ac:dyDescent="0.2">
      <c r="A895" s="29">
        <v>725</v>
      </c>
      <c r="B895" s="29" t="s">
        <v>2200</v>
      </c>
      <c r="C895" s="29" t="s">
        <v>1164</v>
      </c>
      <c r="D895" s="26" t="s">
        <v>5098</v>
      </c>
      <c r="E895" s="29" t="s">
        <v>3366</v>
      </c>
      <c r="F895" s="29" t="s">
        <v>31</v>
      </c>
    </row>
    <row r="896" spans="1:6" x14ac:dyDescent="0.2">
      <c r="A896" s="29">
        <v>779</v>
      </c>
      <c r="B896" s="29" t="s">
        <v>2254</v>
      </c>
      <c r="C896" s="29" t="s">
        <v>1209</v>
      </c>
      <c r="D896" s="26" t="s">
        <v>5139</v>
      </c>
      <c r="E896" s="29" t="s">
        <v>3420</v>
      </c>
      <c r="F896" s="29" t="s">
        <v>31</v>
      </c>
    </row>
    <row r="897" spans="1:6" x14ac:dyDescent="0.2">
      <c r="A897" s="29">
        <v>780</v>
      </c>
      <c r="B897" s="29" t="s">
        <v>2255</v>
      </c>
      <c r="C897" s="29" t="s">
        <v>1210</v>
      </c>
      <c r="D897" s="26" t="s">
        <v>5140</v>
      </c>
      <c r="E897" s="29" t="s">
        <v>3421</v>
      </c>
      <c r="F897" s="29" t="s">
        <v>31</v>
      </c>
    </row>
    <row r="898" spans="1:6" x14ac:dyDescent="0.2">
      <c r="A898" s="29">
        <v>1087</v>
      </c>
      <c r="B898" s="29" t="s">
        <v>2552</v>
      </c>
      <c r="C898" s="29" t="s">
        <v>1397</v>
      </c>
      <c r="D898" s="26" t="s">
        <v>5327</v>
      </c>
      <c r="E898" s="29" t="s">
        <v>3644</v>
      </c>
      <c r="F898" s="29" t="s">
        <v>31</v>
      </c>
    </row>
    <row r="899" spans="1:6" x14ac:dyDescent="0.2">
      <c r="A899" s="29">
        <v>1089</v>
      </c>
      <c r="B899" s="29" t="s">
        <v>2554</v>
      </c>
      <c r="C899" s="29" t="s">
        <v>3874</v>
      </c>
      <c r="D899" s="26" t="s">
        <v>5328</v>
      </c>
      <c r="E899" s="29" t="s">
        <v>3875</v>
      </c>
      <c r="F899" s="29" t="s">
        <v>31</v>
      </c>
    </row>
    <row r="900" spans="1:6" x14ac:dyDescent="0.2">
      <c r="A900" s="29">
        <v>1090</v>
      </c>
      <c r="B900" s="29" t="s">
        <v>2555</v>
      </c>
      <c r="C900" s="29" t="s">
        <v>1399</v>
      </c>
      <c r="D900" s="26" t="s">
        <v>5329</v>
      </c>
      <c r="E900" s="29" t="s">
        <v>3646</v>
      </c>
      <c r="F900" s="29" t="s">
        <v>31</v>
      </c>
    </row>
    <row r="901" spans="1:6" x14ac:dyDescent="0.2">
      <c r="A901" s="29">
        <v>781</v>
      </c>
      <c r="B901" s="29" t="s">
        <v>2256</v>
      </c>
      <c r="C901" s="29" t="s">
        <v>170</v>
      </c>
      <c r="D901" s="26" t="s">
        <v>4595</v>
      </c>
      <c r="E901" s="29" t="s">
        <v>3422</v>
      </c>
      <c r="F901" s="29" t="s">
        <v>31</v>
      </c>
    </row>
    <row r="902" spans="1:6" x14ac:dyDescent="0.2">
      <c r="A902" s="29">
        <v>1091</v>
      </c>
      <c r="B902" s="29" t="s">
        <v>2556</v>
      </c>
      <c r="C902" s="29" t="s">
        <v>1400</v>
      </c>
      <c r="D902" s="26" t="s">
        <v>4669</v>
      </c>
      <c r="E902" s="29" t="s">
        <v>3647</v>
      </c>
      <c r="F902" s="29" t="s">
        <v>31</v>
      </c>
    </row>
    <row r="903" spans="1:6" x14ac:dyDescent="0.2">
      <c r="A903" s="29">
        <v>1092</v>
      </c>
      <c r="B903" s="29" t="s">
        <v>2557</v>
      </c>
      <c r="C903" s="29" t="s">
        <v>1400</v>
      </c>
      <c r="D903" s="26" t="s">
        <v>4669</v>
      </c>
      <c r="E903" s="29" t="s">
        <v>3648</v>
      </c>
      <c r="F903" s="29" t="s">
        <v>31</v>
      </c>
    </row>
    <row r="904" spans="1:6" x14ac:dyDescent="0.2">
      <c r="A904" s="29">
        <v>782</v>
      </c>
      <c r="B904" s="29" t="s">
        <v>2257</v>
      </c>
      <c r="C904" s="29" t="s">
        <v>1211</v>
      </c>
      <c r="D904" s="26" t="s">
        <v>5141</v>
      </c>
      <c r="E904" s="29" t="s">
        <v>3423</v>
      </c>
      <c r="F904" s="29" t="s">
        <v>31</v>
      </c>
    </row>
    <row r="905" spans="1:6" x14ac:dyDescent="0.2">
      <c r="A905" s="29">
        <v>233</v>
      </c>
      <c r="B905" s="29" t="s">
        <v>598</v>
      </c>
      <c r="C905" s="29" t="s">
        <v>203</v>
      </c>
      <c r="D905" s="26" t="s">
        <v>4821</v>
      </c>
      <c r="E905" s="29" t="s">
        <v>2890</v>
      </c>
      <c r="F905" s="29" t="s">
        <v>31</v>
      </c>
    </row>
    <row r="906" spans="1:6" x14ac:dyDescent="0.2">
      <c r="A906" s="29">
        <v>1093</v>
      </c>
      <c r="B906" s="29" t="s">
        <v>2558</v>
      </c>
      <c r="C906" s="29" t="s">
        <v>1401</v>
      </c>
      <c r="D906" s="26" t="s">
        <v>5330</v>
      </c>
      <c r="E906" s="29" t="s">
        <v>3649</v>
      </c>
      <c r="F906" s="29" t="s">
        <v>31</v>
      </c>
    </row>
    <row r="907" spans="1:6" x14ac:dyDescent="0.2">
      <c r="A907" s="29">
        <v>783</v>
      </c>
      <c r="B907" s="29" t="s">
        <v>2258</v>
      </c>
      <c r="C907" s="29" t="s">
        <v>1212</v>
      </c>
      <c r="D907" s="26" t="s">
        <v>5142</v>
      </c>
      <c r="E907" s="29" t="s">
        <v>3424</v>
      </c>
      <c r="F907" s="29" t="s">
        <v>31</v>
      </c>
    </row>
    <row r="908" spans="1:6" x14ac:dyDescent="0.2">
      <c r="A908" s="29">
        <v>1094</v>
      </c>
      <c r="B908" s="29" t="s">
        <v>2559</v>
      </c>
      <c r="C908" s="29" t="s">
        <v>1402</v>
      </c>
      <c r="D908" s="26" t="s">
        <v>5331</v>
      </c>
      <c r="E908" s="29" t="s">
        <v>3650</v>
      </c>
      <c r="F908" s="29" t="s">
        <v>31</v>
      </c>
    </row>
    <row r="909" spans="1:6" x14ac:dyDescent="0.2">
      <c r="A909" s="29">
        <v>1309</v>
      </c>
      <c r="B909" s="29" t="s">
        <v>6474</v>
      </c>
      <c r="C909" s="29" t="s">
        <v>6085</v>
      </c>
      <c r="D909" s="26" t="s">
        <v>6085</v>
      </c>
      <c r="E909" s="29" t="s">
        <v>6475</v>
      </c>
      <c r="F909" s="29" t="s">
        <v>31</v>
      </c>
    </row>
    <row r="910" spans="1:6" x14ac:dyDescent="0.2">
      <c r="A910" s="29">
        <v>1310</v>
      </c>
      <c r="B910" s="29" t="s">
        <v>6474</v>
      </c>
      <c r="C910" s="29" t="s">
        <v>6085</v>
      </c>
      <c r="D910" s="26" t="s">
        <v>6085</v>
      </c>
      <c r="E910" s="29" t="s">
        <v>6475</v>
      </c>
      <c r="F910" s="29" t="s">
        <v>31</v>
      </c>
    </row>
    <row r="911" spans="1:6" x14ac:dyDescent="0.2">
      <c r="A911" s="29">
        <v>785</v>
      </c>
      <c r="B911" s="29" t="s">
        <v>2260</v>
      </c>
      <c r="C911" s="29" t="s">
        <v>1214</v>
      </c>
      <c r="D911" s="26" t="s">
        <v>5144</v>
      </c>
      <c r="E911" s="29" t="s">
        <v>3426</v>
      </c>
      <c r="F911" s="29" t="s">
        <v>31</v>
      </c>
    </row>
    <row r="912" spans="1:6" x14ac:dyDescent="0.2">
      <c r="A912" s="29">
        <v>786</v>
      </c>
      <c r="B912" s="29" t="s">
        <v>2261</v>
      </c>
      <c r="C912" s="29" t="s">
        <v>1214</v>
      </c>
      <c r="D912" s="26" t="s">
        <v>5144</v>
      </c>
      <c r="E912" s="29" t="s">
        <v>3427</v>
      </c>
      <c r="F912" s="29" t="s">
        <v>31</v>
      </c>
    </row>
    <row r="913" spans="1:6" x14ac:dyDescent="0.2">
      <c r="A913" s="29">
        <v>596</v>
      </c>
      <c r="B913" s="29" t="s">
        <v>2082</v>
      </c>
      <c r="C913" s="29" t="s">
        <v>1076</v>
      </c>
      <c r="D913" s="26" t="s">
        <v>4565</v>
      </c>
      <c r="E913" s="29" t="s">
        <v>3243</v>
      </c>
      <c r="F913" s="29" t="s">
        <v>31</v>
      </c>
    </row>
    <row r="914" spans="1:6" x14ac:dyDescent="0.2">
      <c r="A914" s="29">
        <v>234</v>
      </c>
      <c r="B914" s="29" t="s">
        <v>1790</v>
      </c>
      <c r="C914" s="29" t="s">
        <v>498</v>
      </c>
      <c r="D914" s="26" t="s">
        <v>4822</v>
      </c>
      <c r="E914" s="29" t="s">
        <v>2891</v>
      </c>
      <c r="F914" s="29" t="s">
        <v>31</v>
      </c>
    </row>
    <row r="915" spans="1:6" x14ac:dyDescent="0.2">
      <c r="A915" s="29">
        <v>235</v>
      </c>
      <c r="B915" s="29" t="s">
        <v>1791</v>
      </c>
      <c r="C915" s="29" t="s">
        <v>498</v>
      </c>
      <c r="D915" s="26" t="s">
        <v>4822</v>
      </c>
      <c r="E915" s="29" t="s">
        <v>2892</v>
      </c>
      <c r="F915" s="29" t="s">
        <v>31</v>
      </c>
    </row>
    <row r="916" spans="1:6" x14ac:dyDescent="0.2">
      <c r="A916" s="29">
        <v>236</v>
      </c>
      <c r="B916" s="29" t="s">
        <v>1792</v>
      </c>
      <c r="C916" s="29" t="s">
        <v>499</v>
      </c>
      <c r="D916" s="26" t="s">
        <v>4823</v>
      </c>
      <c r="E916" s="29" t="s">
        <v>2893</v>
      </c>
      <c r="F916" s="29" t="s">
        <v>31</v>
      </c>
    </row>
    <row r="917" spans="1:6" x14ac:dyDescent="0.2">
      <c r="A917" s="29">
        <v>237</v>
      </c>
      <c r="B917" s="29" t="s">
        <v>1793</v>
      </c>
      <c r="C917" s="29" t="s">
        <v>499</v>
      </c>
      <c r="D917" s="26" t="s">
        <v>4823</v>
      </c>
      <c r="E917" s="29" t="s">
        <v>2894</v>
      </c>
      <c r="F917" s="29" t="s">
        <v>31</v>
      </c>
    </row>
    <row r="918" spans="1:6" x14ac:dyDescent="0.2">
      <c r="A918" s="29">
        <v>252</v>
      </c>
      <c r="B918" s="29" t="s">
        <v>1806</v>
      </c>
      <c r="C918" s="29" t="s">
        <v>499</v>
      </c>
      <c r="D918" s="26" t="s">
        <v>4823</v>
      </c>
      <c r="E918" s="29" t="s">
        <v>2909</v>
      </c>
      <c r="F918" s="29" t="s">
        <v>31</v>
      </c>
    </row>
    <row r="919" spans="1:6" x14ac:dyDescent="0.2">
      <c r="A919" s="29">
        <v>239</v>
      </c>
      <c r="B919" s="29" t="s">
        <v>600</v>
      </c>
      <c r="C919" s="29" t="s">
        <v>469</v>
      </c>
      <c r="D919" s="26" t="s">
        <v>4824</v>
      </c>
      <c r="E919" s="29" t="s">
        <v>2896</v>
      </c>
      <c r="F919" s="29" t="s">
        <v>31</v>
      </c>
    </row>
    <row r="920" spans="1:6" x14ac:dyDescent="0.2">
      <c r="A920" s="29">
        <v>240</v>
      </c>
      <c r="B920" s="29" t="s">
        <v>1795</v>
      </c>
      <c r="C920" s="29" t="s">
        <v>469</v>
      </c>
      <c r="D920" s="26" t="s">
        <v>4824</v>
      </c>
      <c r="E920" s="29" t="s">
        <v>2897</v>
      </c>
      <c r="F920" s="29" t="s">
        <v>31</v>
      </c>
    </row>
    <row r="921" spans="1:6" x14ac:dyDescent="0.2">
      <c r="A921" s="29">
        <v>241</v>
      </c>
      <c r="B921" s="29" t="s">
        <v>1796</v>
      </c>
      <c r="C921" s="29" t="s">
        <v>469</v>
      </c>
      <c r="D921" s="26" t="s">
        <v>4824</v>
      </c>
      <c r="E921" s="29" t="s">
        <v>2898</v>
      </c>
      <c r="F921" s="29" t="s">
        <v>31</v>
      </c>
    </row>
    <row r="922" spans="1:6" x14ac:dyDescent="0.2">
      <c r="A922" s="29">
        <v>255</v>
      </c>
      <c r="B922" s="29" t="s">
        <v>1809</v>
      </c>
      <c r="C922" s="29" t="s">
        <v>469</v>
      </c>
      <c r="D922" s="26" t="s">
        <v>4824</v>
      </c>
      <c r="E922" s="29" t="s">
        <v>2912</v>
      </c>
      <c r="F922" s="29" t="s">
        <v>31</v>
      </c>
    </row>
    <row r="923" spans="1:6" x14ac:dyDescent="0.2">
      <c r="A923" s="29">
        <v>259</v>
      </c>
      <c r="B923" s="29" t="s">
        <v>599</v>
      </c>
      <c r="C923" s="29" t="s">
        <v>996</v>
      </c>
      <c r="D923" s="26" t="s">
        <v>4831</v>
      </c>
      <c r="E923" s="29" t="s">
        <v>2916</v>
      </c>
      <c r="F923" s="29" t="s">
        <v>31</v>
      </c>
    </row>
    <row r="924" spans="1:6" x14ac:dyDescent="0.2">
      <c r="A924" s="29">
        <v>787</v>
      </c>
      <c r="B924" s="29" t="s">
        <v>2262</v>
      </c>
      <c r="C924" s="29" t="s">
        <v>1215</v>
      </c>
      <c r="D924" s="26" t="s">
        <v>4596</v>
      </c>
      <c r="E924" s="29" t="s">
        <v>3428</v>
      </c>
      <c r="F924" s="29" t="s">
        <v>31</v>
      </c>
    </row>
    <row r="925" spans="1:6" x14ac:dyDescent="0.2">
      <c r="A925" s="29">
        <v>788</v>
      </c>
      <c r="B925" s="29" t="s">
        <v>2263</v>
      </c>
      <c r="C925" s="29" t="s">
        <v>1216</v>
      </c>
      <c r="D925" s="26" t="s">
        <v>4597</v>
      </c>
      <c r="E925" s="29" t="s">
        <v>3429</v>
      </c>
      <c r="F925" s="29" t="s">
        <v>31</v>
      </c>
    </row>
    <row r="926" spans="1:6" x14ac:dyDescent="0.2">
      <c r="A926" s="29">
        <v>1311</v>
      </c>
      <c r="B926" s="29" t="s">
        <v>6476</v>
      </c>
      <c r="C926" s="29" t="s">
        <v>6059</v>
      </c>
      <c r="D926" s="26" t="s">
        <v>6059</v>
      </c>
      <c r="E926" s="29" t="s">
        <v>6477</v>
      </c>
      <c r="F926" s="29" t="s">
        <v>31</v>
      </c>
    </row>
    <row r="927" spans="1:6" x14ac:dyDescent="0.2">
      <c r="A927" s="29">
        <v>1312</v>
      </c>
      <c r="B927" s="29" t="s">
        <v>6478</v>
      </c>
      <c r="C927" s="29" t="s">
        <v>6059</v>
      </c>
      <c r="D927" s="26" t="s">
        <v>6059</v>
      </c>
      <c r="E927" s="29" t="s">
        <v>6479</v>
      </c>
      <c r="F927" s="29" t="s">
        <v>31</v>
      </c>
    </row>
    <row r="928" spans="1:6" x14ac:dyDescent="0.2">
      <c r="A928" s="29">
        <v>1313</v>
      </c>
      <c r="B928" s="29" t="s">
        <v>6476</v>
      </c>
      <c r="C928" s="29" t="s">
        <v>6116</v>
      </c>
      <c r="D928" s="26" t="s">
        <v>6480</v>
      </c>
      <c r="E928" s="29" t="s">
        <v>6481</v>
      </c>
      <c r="F928" s="29" t="s">
        <v>31</v>
      </c>
    </row>
    <row r="929" spans="1:6" x14ac:dyDescent="0.2">
      <c r="A929" s="29">
        <v>1314</v>
      </c>
      <c r="B929" s="29" t="s">
        <v>6478</v>
      </c>
      <c r="C929" s="29" t="s">
        <v>6120</v>
      </c>
      <c r="D929" s="26" t="s">
        <v>6482</v>
      </c>
      <c r="E929" s="29" t="s">
        <v>6483</v>
      </c>
      <c r="F929" s="29" t="s">
        <v>31</v>
      </c>
    </row>
    <row r="930" spans="1:6" x14ac:dyDescent="0.2">
      <c r="A930" s="29">
        <v>789</v>
      </c>
      <c r="B930" s="29" t="s">
        <v>2264</v>
      </c>
      <c r="C930" s="29" t="s">
        <v>1217</v>
      </c>
      <c r="D930" s="26" t="s">
        <v>5145</v>
      </c>
      <c r="E930" s="29" t="s">
        <v>3430</v>
      </c>
      <c r="F930" s="29" t="s">
        <v>31</v>
      </c>
    </row>
    <row r="931" spans="1:6" x14ac:dyDescent="0.2">
      <c r="A931" s="29">
        <v>1315</v>
      </c>
      <c r="B931" s="29" t="s">
        <v>6484</v>
      </c>
      <c r="C931" s="29" t="s">
        <v>6031</v>
      </c>
      <c r="D931" s="26" t="s">
        <v>6031</v>
      </c>
      <c r="E931" s="29" t="s">
        <v>6485</v>
      </c>
      <c r="F931" s="29" t="s">
        <v>31</v>
      </c>
    </row>
    <row r="932" spans="1:6" x14ac:dyDescent="0.2">
      <c r="A932" s="29">
        <v>1316</v>
      </c>
      <c r="B932" s="29" t="s">
        <v>6484</v>
      </c>
      <c r="C932" s="29" t="s">
        <v>6031</v>
      </c>
      <c r="D932" s="26" t="s">
        <v>6031</v>
      </c>
      <c r="E932" s="29" t="s">
        <v>6485</v>
      </c>
      <c r="F932" s="29" t="s">
        <v>31</v>
      </c>
    </row>
    <row r="933" spans="1:6" x14ac:dyDescent="0.2">
      <c r="A933" s="29">
        <v>791</v>
      </c>
      <c r="B933" s="29" t="s">
        <v>2266</v>
      </c>
      <c r="C933" s="29" t="s">
        <v>1219</v>
      </c>
      <c r="D933" s="26" t="s">
        <v>5146</v>
      </c>
      <c r="E933" s="29" t="s">
        <v>3432</v>
      </c>
      <c r="F933" s="29" t="s">
        <v>31</v>
      </c>
    </row>
    <row r="934" spans="1:6" x14ac:dyDescent="0.2">
      <c r="A934" s="29">
        <v>533</v>
      </c>
      <c r="B934" s="29" t="s">
        <v>2021</v>
      </c>
      <c r="C934" s="29" t="s">
        <v>1056</v>
      </c>
      <c r="D934" s="26" t="s">
        <v>4983</v>
      </c>
      <c r="E934" s="29" t="s">
        <v>3180</v>
      </c>
      <c r="F934" s="29" t="s">
        <v>31</v>
      </c>
    </row>
    <row r="935" spans="1:6" x14ac:dyDescent="0.2">
      <c r="A935" s="29">
        <v>532</v>
      </c>
      <c r="B935" s="29" t="s">
        <v>2020</v>
      </c>
      <c r="C935" s="29" t="s">
        <v>399</v>
      </c>
      <c r="D935" s="26" t="s">
        <v>4983</v>
      </c>
      <c r="E935" s="29" t="s">
        <v>3179</v>
      </c>
      <c r="F935" s="29" t="s">
        <v>31</v>
      </c>
    </row>
    <row r="936" spans="1:6" x14ac:dyDescent="0.2">
      <c r="A936" s="29">
        <v>534</v>
      </c>
      <c r="B936" s="29" t="s">
        <v>2022</v>
      </c>
      <c r="C936" s="29" t="s">
        <v>399</v>
      </c>
      <c r="D936" s="26" t="s">
        <v>4983</v>
      </c>
      <c r="E936" s="29" t="s">
        <v>3181</v>
      </c>
      <c r="F936" s="29" t="s">
        <v>31</v>
      </c>
    </row>
    <row r="937" spans="1:6" x14ac:dyDescent="0.2">
      <c r="A937" s="29">
        <v>535</v>
      </c>
      <c r="B937" s="29" t="s">
        <v>2023</v>
      </c>
      <c r="C937" s="29" t="s">
        <v>1057</v>
      </c>
      <c r="D937" s="26" t="s">
        <v>4984</v>
      </c>
      <c r="E937" s="29" t="s">
        <v>3182</v>
      </c>
      <c r="F937" s="29" t="s">
        <v>31</v>
      </c>
    </row>
    <row r="938" spans="1:6" x14ac:dyDescent="0.2">
      <c r="A938" s="29">
        <v>536</v>
      </c>
      <c r="B938" s="29" t="s">
        <v>2024</v>
      </c>
      <c r="C938" s="29" t="s">
        <v>1058</v>
      </c>
      <c r="D938" s="26" t="s">
        <v>4985</v>
      </c>
      <c r="E938" s="29" t="s">
        <v>3183</v>
      </c>
      <c r="F938" s="29" t="s">
        <v>31</v>
      </c>
    </row>
    <row r="939" spans="1:6" x14ac:dyDescent="0.2">
      <c r="A939" s="29">
        <v>537</v>
      </c>
      <c r="B939" s="29" t="s">
        <v>2025</v>
      </c>
      <c r="C939" s="29" t="s">
        <v>1058</v>
      </c>
      <c r="D939" s="26" t="s">
        <v>4985</v>
      </c>
      <c r="E939" s="29" t="s">
        <v>3184</v>
      </c>
      <c r="F939" s="29" t="s">
        <v>31</v>
      </c>
    </row>
    <row r="940" spans="1:6" x14ac:dyDescent="0.2">
      <c r="A940" s="29">
        <v>538</v>
      </c>
      <c r="B940" s="29" t="s">
        <v>2026</v>
      </c>
      <c r="C940" s="29" t="s">
        <v>400</v>
      </c>
      <c r="D940" s="26" t="s">
        <v>4986</v>
      </c>
      <c r="E940" s="29" t="s">
        <v>3185</v>
      </c>
      <c r="F940" s="29" t="s">
        <v>31</v>
      </c>
    </row>
    <row r="941" spans="1:6" x14ac:dyDescent="0.2">
      <c r="A941" s="29">
        <v>539</v>
      </c>
      <c r="B941" s="29" t="s">
        <v>2027</v>
      </c>
      <c r="C941" s="29" t="s">
        <v>400</v>
      </c>
      <c r="D941" s="26" t="s">
        <v>4986</v>
      </c>
      <c r="E941" s="29" t="s">
        <v>3186</v>
      </c>
      <c r="F941" s="29" t="s">
        <v>31</v>
      </c>
    </row>
    <row r="942" spans="1:6" x14ac:dyDescent="0.2">
      <c r="A942" s="29">
        <v>540</v>
      </c>
      <c r="B942" s="29" t="s">
        <v>2028</v>
      </c>
      <c r="C942" s="29" t="s">
        <v>400</v>
      </c>
      <c r="D942" s="26" t="s">
        <v>4986</v>
      </c>
      <c r="E942" s="29" t="s">
        <v>3187</v>
      </c>
      <c r="F942" s="29" t="s">
        <v>31</v>
      </c>
    </row>
    <row r="943" spans="1:6" x14ac:dyDescent="0.2">
      <c r="A943" s="29">
        <v>1317</v>
      </c>
      <c r="B943" s="29" t="s">
        <v>6486</v>
      </c>
      <c r="C943" s="29" t="s">
        <v>6037</v>
      </c>
      <c r="D943" s="26" t="s">
        <v>6037</v>
      </c>
      <c r="E943" s="29" t="s">
        <v>6487</v>
      </c>
      <c r="F943" s="29" t="s">
        <v>31</v>
      </c>
    </row>
    <row r="944" spans="1:6" x14ac:dyDescent="0.2">
      <c r="A944" s="29">
        <v>1318</v>
      </c>
      <c r="B944" s="29" t="s">
        <v>6486</v>
      </c>
      <c r="C944" s="29" t="s">
        <v>6037</v>
      </c>
      <c r="D944" s="26" t="s">
        <v>6037</v>
      </c>
      <c r="E944" s="29" t="s">
        <v>6487</v>
      </c>
      <c r="F944" s="29" t="s">
        <v>31</v>
      </c>
    </row>
    <row r="945" spans="1:6" x14ac:dyDescent="0.2">
      <c r="A945" s="29">
        <v>1319</v>
      </c>
      <c r="B945" s="29" t="s">
        <v>6488</v>
      </c>
      <c r="C945" s="29" t="s">
        <v>6095</v>
      </c>
      <c r="D945" s="26" t="s">
        <v>6095</v>
      </c>
      <c r="E945" s="29" t="s">
        <v>6489</v>
      </c>
      <c r="F945" s="29" t="s">
        <v>31</v>
      </c>
    </row>
    <row r="946" spans="1:6" x14ac:dyDescent="0.2">
      <c r="A946" s="29">
        <v>1320</v>
      </c>
      <c r="B946" s="29" t="s">
        <v>6488</v>
      </c>
      <c r="C946" s="29" t="s">
        <v>6095</v>
      </c>
      <c r="D946" s="26" t="s">
        <v>6095</v>
      </c>
      <c r="E946" s="29" t="s">
        <v>6489</v>
      </c>
      <c r="F946" s="29" t="s">
        <v>31</v>
      </c>
    </row>
    <row r="947" spans="1:6" x14ac:dyDescent="0.2">
      <c r="A947" s="29">
        <v>541</v>
      </c>
      <c r="B947" s="29" t="s">
        <v>2029</v>
      </c>
      <c r="C947" s="29" t="s">
        <v>1059</v>
      </c>
      <c r="D947" s="26" t="s">
        <v>4987</v>
      </c>
      <c r="E947" s="29" t="s">
        <v>3188</v>
      </c>
      <c r="F947" s="29" t="s">
        <v>31</v>
      </c>
    </row>
    <row r="948" spans="1:6" x14ac:dyDescent="0.2">
      <c r="A948" s="29">
        <v>542</v>
      </c>
      <c r="B948" s="29" t="s">
        <v>2030</v>
      </c>
      <c r="C948" s="29" t="s">
        <v>1059</v>
      </c>
      <c r="D948" s="26" t="s">
        <v>4987</v>
      </c>
      <c r="E948" s="29" t="s">
        <v>3189</v>
      </c>
      <c r="F948" s="29" t="s">
        <v>31</v>
      </c>
    </row>
    <row r="949" spans="1:6" x14ac:dyDescent="0.2">
      <c r="A949" s="29">
        <v>543</v>
      </c>
      <c r="B949" s="29" t="s">
        <v>2031</v>
      </c>
      <c r="C949" s="29" t="s">
        <v>1060</v>
      </c>
      <c r="D949" s="26" t="s">
        <v>4987</v>
      </c>
      <c r="E949" s="29" t="s">
        <v>3190</v>
      </c>
      <c r="F949" s="29" t="s">
        <v>31</v>
      </c>
    </row>
    <row r="950" spans="1:6" x14ac:dyDescent="0.2">
      <c r="A950" s="29">
        <v>544</v>
      </c>
      <c r="B950" s="29" t="s">
        <v>2032</v>
      </c>
      <c r="C950" s="29" t="s">
        <v>1061</v>
      </c>
      <c r="D950" s="26" t="s">
        <v>4988</v>
      </c>
      <c r="E950" s="29" t="s">
        <v>3191</v>
      </c>
      <c r="F950" s="29" t="s">
        <v>31</v>
      </c>
    </row>
    <row r="951" spans="1:6" x14ac:dyDescent="0.2">
      <c r="A951" s="29">
        <v>545</v>
      </c>
      <c r="B951" s="29" t="s">
        <v>2033</v>
      </c>
      <c r="C951" s="29" t="s">
        <v>1061</v>
      </c>
      <c r="D951" s="26" t="s">
        <v>4988</v>
      </c>
      <c r="E951" s="29" t="s">
        <v>3192</v>
      </c>
      <c r="F951" s="29" t="s">
        <v>31</v>
      </c>
    </row>
    <row r="952" spans="1:6" x14ac:dyDescent="0.2">
      <c r="A952" s="29">
        <v>1321</v>
      </c>
      <c r="B952" s="29" t="s">
        <v>6490</v>
      </c>
      <c r="C952" s="29" t="s">
        <v>6060</v>
      </c>
      <c r="D952" s="26" t="s">
        <v>6060</v>
      </c>
      <c r="E952" s="29" t="s">
        <v>6491</v>
      </c>
      <c r="F952" s="29" t="s">
        <v>31</v>
      </c>
    </row>
    <row r="953" spans="1:6" x14ac:dyDescent="0.2">
      <c r="A953" s="29">
        <v>1322</v>
      </c>
      <c r="B953" s="29" t="s">
        <v>6490</v>
      </c>
      <c r="C953" s="29" t="s">
        <v>6117</v>
      </c>
      <c r="D953" s="26" t="s">
        <v>6492</v>
      </c>
      <c r="E953" s="29" t="s">
        <v>6493</v>
      </c>
      <c r="F953" s="29" t="s">
        <v>31</v>
      </c>
    </row>
    <row r="954" spans="1:6" x14ac:dyDescent="0.2">
      <c r="A954" s="29">
        <v>245</v>
      </c>
      <c r="B954" s="29" t="s">
        <v>1800</v>
      </c>
      <c r="C954" s="29" t="s">
        <v>128</v>
      </c>
      <c r="D954" s="26" t="s">
        <v>4826</v>
      </c>
      <c r="E954" s="29" t="s">
        <v>2902</v>
      </c>
      <c r="F954" s="29" t="s">
        <v>31</v>
      </c>
    </row>
    <row r="955" spans="1:6" x14ac:dyDescent="0.2">
      <c r="A955" s="29">
        <v>262</v>
      </c>
      <c r="B955" s="29" t="s">
        <v>1814</v>
      </c>
      <c r="C955" s="29" t="s">
        <v>128</v>
      </c>
      <c r="D955" s="26" t="s">
        <v>4826</v>
      </c>
      <c r="E955" s="29" t="s">
        <v>2919</v>
      </c>
      <c r="F955" s="29" t="s">
        <v>31</v>
      </c>
    </row>
    <row r="956" spans="1:6" x14ac:dyDescent="0.2">
      <c r="A956" s="29">
        <v>246</v>
      </c>
      <c r="B956" s="29" t="s">
        <v>1801</v>
      </c>
      <c r="C956" s="29" t="s">
        <v>995</v>
      </c>
      <c r="D956" s="26" t="s">
        <v>4826</v>
      </c>
      <c r="E956" s="29" t="s">
        <v>2903</v>
      </c>
      <c r="F956" s="29" t="s">
        <v>31</v>
      </c>
    </row>
    <row r="957" spans="1:6" x14ac:dyDescent="0.2">
      <c r="A957" s="29">
        <v>247</v>
      </c>
      <c r="B957" s="29" t="s">
        <v>601</v>
      </c>
      <c r="C957" s="29" t="s">
        <v>129</v>
      </c>
      <c r="D957" s="26" t="s">
        <v>4827</v>
      </c>
      <c r="E957" s="29" t="s">
        <v>2904</v>
      </c>
      <c r="F957" s="29" t="s">
        <v>31</v>
      </c>
    </row>
    <row r="958" spans="1:6" x14ac:dyDescent="0.2">
      <c r="A958" s="29">
        <v>248</v>
      </c>
      <c r="B958" s="29" t="s">
        <v>1802</v>
      </c>
      <c r="C958" s="29" t="s">
        <v>129</v>
      </c>
      <c r="D958" s="26" t="s">
        <v>4827</v>
      </c>
      <c r="E958" s="29" t="s">
        <v>2905</v>
      </c>
      <c r="F958" s="29" t="s">
        <v>31</v>
      </c>
    </row>
    <row r="959" spans="1:6" x14ac:dyDescent="0.2">
      <c r="A959" s="29">
        <v>249</v>
      </c>
      <c r="B959" s="29" t="s">
        <v>1803</v>
      </c>
      <c r="C959" s="29" t="s">
        <v>129</v>
      </c>
      <c r="D959" s="26" t="s">
        <v>4827</v>
      </c>
      <c r="E959" s="29" t="s">
        <v>2906</v>
      </c>
      <c r="F959" s="29" t="s">
        <v>31</v>
      </c>
    </row>
    <row r="960" spans="1:6" x14ac:dyDescent="0.2">
      <c r="A960" s="29">
        <v>1323</v>
      </c>
      <c r="B960" s="29" t="s">
        <v>6494</v>
      </c>
      <c r="C960" s="29" t="s">
        <v>6082</v>
      </c>
      <c r="D960" s="26" t="s">
        <v>6082</v>
      </c>
      <c r="E960" s="29" t="s">
        <v>6495</v>
      </c>
      <c r="F960" s="29" t="s">
        <v>31</v>
      </c>
    </row>
    <row r="961" spans="1:6" x14ac:dyDescent="0.2">
      <c r="A961" s="29">
        <v>1324</v>
      </c>
      <c r="B961" s="29" t="s">
        <v>6494</v>
      </c>
      <c r="C961" s="29" t="s">
        <v>6082</v>
      </c>
      <c r="D961" s="26" t="s">
        <v>6082</v>
      </c>
      <c r="E961" s="29" t="s">
        <v>6495</v>
      </c>
      <c r="F961" s="29" t="s">
        <v>31</v>
      </c>
    </row>
    <row r="962" spans="1:6" x14ac:dyDescent="0.2">
      <c r="A962" s="29">
        <v>1325</v>
      </c>
      <c r="B962" s="29" t="s">
        <v>6496</v>
      </c>
      <c r="C962" s="29" t="s">
        <v>6038</v>
      </c>
      <c r="D962" s="26" t="s">
        <v>6038</v>
      </c>
      <c r="E962" s="29" t="s">
        <v>6497</v>
      </c>
      <c r="F962" s="29" t="s">
        <v>31</v>
      </c>
    </row>
    <row r="963" spans="1:6" x14ac:dyDescent="0.2">
      <c r="A963" s="29">
        <v>1326</v>
      </c>
      <c r="B963" s="29" t="s">
        <v>6498</v>
      </c>
      <c r="C963" s="29" t="s">
        <v>6038</v>
      </c>
      <c r="D963" s="26" t="s">
        <v>6038</v>
      </c>
      <c r="E963" s="29" t="s">
        <v>6499</v>
      </c>
      <c r="F963" s="29" t="s">
        <v>31</v>
      </c>
    </row>
    <row r="964" spans="1:6" x14ac:dyDescent="0.2">
      <c r="A964" s="29">
        <v>1327</v>
      </c>
      <c r="B964" s="29" t="s">
        <v>6496</v>
      </c>
      <c r="C964" s="29" t="s">
        <v>6038</v>
      </c>
      <c r="D964" s="26" t="s">
        <v>6038</v>
      </c>
      <c r="E964" s="29" t="s">
        <v>6497</v>
      </c>
      <c r="F964" s="29" t="s">
        <v>31</v>
      </c>
    </row>
    <row r="965" spans="1:6" x14ac:dyDescent="0.2">
      <c r="A965" s="29">
        <v>1328</v>
      </c>
      <c r="B965" s="29" t="s">
        <v>6498</v>
      </c>
      <c r="C965" s="29" t="s">
        <v>6038</v>
      </c>
      <c r="D965" s="26" t="s">
        <v>6038</v>
      </c>
      <c r="E965" s="29" t="s">
        <v>6499</v>
      </c>
      <c r="F965" s="29" t="s">
        <v>31</v>
      </c>
    </row>
    <row r="966" spans="1:6" x14ac:dyDescent="0.2">
      <c r="A966" s="29">
        <v>1329</v>
      </c>
      <c r="B966" s="29" t="s">
        <v>6500</v>
      </c>
      <c r="C966" s="29" t="s">
        <v>6067</v>
      </c>
      <c r="D966" s="26" t="s">
        <v>6501</v>
      </c>
      <c r="E966" s="29" t="s">
        <v>6502</v>
      </c>
      <c r="F966" s="29" t="s">
        <v>31</v>
      </c>
    </row>
    <row r="967" spans="1:6" x14ac:dyDescent="0.2">
      <c r="A967" s="29">
        <v>1330</v>
      </c>
      <c r="B967" s="29" t="s">
        <v>6500</v>
      </c>
      <c r="C967" s="29" t="s">
        <v>6067</v>
      </c>
      <c r="D967" s="26" t="s">
        <v>6501</v>
      </c>
      <c r="E967" s="29" t="s">
        <v>6502</v>
      </c>
      <c r="F967" s="29" t="s">
        <v>31</v>
      </c>
    </row>
    <row r="968" spans="1:6" x14ac:dyDescent="0.2">
      <c r="A968" s="29">
        <v>1331</v>
      </c>
      <c r="B968" s="29" t="s">
        <v>6503</v>
      </c>
      <c r="C968" s="29" t="s">
        <v>6068</v>
      </c>
      <c r="D968" s="26" t="s">
        <v>6504</v>
      </c>
      <c r="E968" s="29" t="s">
        <v>6505</v>
      </c>
      <c r="F968" s="29" t="s">
        <v>31</v>
      </c>
    </row>
    <row r="969" spans="1:6" x14ac:dyDescent="0.2">
      <c r="A969" s="29">
        <v>1332</v>
      </c>
      <c r="B969" s="29" t="s">
        <v>6503</v>
      </c>
      <c r="C969" s="29" t="s">
        <v>6068</v>
      </c>
      <c r="D969" s="26" t="s">
        <v>6504</v>
      </c>
      <c r="E969" s="29" t="s">
        <v>6505</v>
      </c>
      <c r="F969" s="29" t="s">
        <v>31</v>
      </c>
    </row>
    <row r="970" spans="1:6" x14ac:dyDescent="0.2">
      <c r="A970" s="29">
        <v>1333</v>
      </c>
      <c r="B970" s="29" t="s">
        <v>6506</v>
      </c>
      <c r="C970" s="29" t="s">
        <v>6084</v>
      </c>
      <c r="D970" s="26" t="s">
        <v>6507</v>
      </c>
      <c r="E970" s="29" t="s">
        <v>6508</v>
      </c>
      <c r="F970" s="29" t="s">
        <v>31</v>
      </c>
    </row>
    <row r="971" spans="1:6" x14ac:dyDescent="0.2">
      <c r="A971" s="29">
        <v>1334</v>
      </c>
      <c r="B971" s="29" t="s">
        <v>6506</v>
      </c>
      <c r="C971" s="29" t="s">
        <v>6084</v>
      </c>
      <c r="D971" s="26" t="s">
        <v>6507</v>
      </c>
      <c r="E971" s="29" t="s">
        <v>6508</v>
      </c>
      <c r="F971" s="29" t="s">
        <v>31</v>
      </c>
    </row>
    <row r="972" spans="1:6" x14ac:dyDescent="0.2">
      <c r="A972" s="29">
        <v>1335</v>
      </c>
      <c r="B972" s="29" t="s">
        <v>6509</v>
      </c>
      <c r="C972" s="29" t="s">
        <v>6051</v>
      </c>
      <c r="D972" s="26" t="s">
        <v>6051</v>
      </c>
      <c r="E972" s="29" t="s">
        <v>6510</v>
      </c>
      <c r="F972" s="29" t="s">
        <v>31</v>
      </c>
    </row>
    <row r="973" spans="1:6" x14ac:dyDescent="0.2">
      <c r="A973" s="29">
        <v>1336</v>
      </c>
      <c r="B973" s="29" t="s">
        <v>6509</v>
      </c>
      <c r="C973" s="29" t="s">
        <v>6051</v>
      </c>
      <c r="D973" s="26" t="s">
        <v>6051</v>
      </c>
      <c r="E973" s="29" t="s">
        <v>6510</v>
      </c>
      <c r="F973" s="29" t="s">
        <v>31</v>
      </c>
    </row>
    <row r="974" spans="1:6" x14ac:dyDescent="0.2">
      <c r="A974" s="29">
        <v>250</v>
      </c>
      <c r="B974" s="29" t="s">
        <v>1804</v>
      </c>
      <c r="C974" s="29" t="s">
        <v>130</v>
      </c>
      <c r="D974" s="26" t="s">
        <v>4828</v>
      </c>
      <c r="E974" s="29" t="s">
        <v>2907</v>
      </c>
      <c r="F974" s="29" t="s">
        <v>31</v>
      </c>
    </row>
    <row r="975" spans="1:6" x14ac:dyDescent="0.2">
      <c r="A975" s="29">
        <v>251</v>
      </c>
      <c r="B975" s="29" t="s">
        <v>1805</v>
      </c>
      <c r="C975" s="29" t="s">
        <v>130</v>
      </c>
      <c r="D975" s="26" t="s">
        <v>4828</v>
      </c>
      <c r="E975" s="29" t="s">
        <v>2908</v>
      </c>
      <c r="F975" s="29" t="s">
        <v>31</v>
      </c>
    </row>
    <row r="976" spans="1:6" x14ac:dyDescent="0.2">
      <c r="A976" s="29">
        <v>265</v>
      </c>
      <c r="B976" s="29" t="s">
        <v>1817</v>
      </c>
      <c r="C976" s="29" t="s">
        <v>997</v>
      </c>
      <c r="D976" s="26" t="s">
        <v>4828</v>
      </c>
      <c r="E976" s="29" t="s">
        <v>2922</v>
      </c>
      <c r="F976" s="29" t="s">
        <v>31</v>
      </c>
    </row>
    <row r="977" spans="1:6" x14ac:dyDescent="0.2">
      <c r="A977" s="29">
        <v>1337</v>
      </c>
      <c r="B977" s="29" t="s">
        <v>6511</v>
      </c>
      <c r="C977" s="29" t="s">
        <v>6039</v>
      </c>
      <c r="D977" s="26" t="s">
        <v>6512</v>
      </c>
      <c r="E977" s="29" t="s">
        <v>6513</v>
      </c>
      <c r="F977" s="29" t="s">
        <v>31</v>
      </c>
    </row>
    <row r="978" spans="1:6" x14ac:dyDescent="0.2">
      <c r="A978" s="29">
        <v>1338</v>
      </c>
      <c r="B978" s="29" t="s">
        <v>6511</v>
      </c>
      <c r="C978" s="29" t="s">
        <v>6039</v>
      </c>
      <c r="D978" s="26" t="s">
        <v>6512</v>
      </c>
      <c r="E978" s="29" t="s">
        <v>6513</v>
      </c>
      <c r="F978" s="29" t="s">
        <v>31</v>
      </c>
    </row>
    <row r="979" spans="1:6" x14ac:dyDescent="0.2">
      <c r="A979" s="29">
        <v>1339</v>
      </c>
      <c r="B979" s="29" t="s">
        <v>6511</v>
      </c>
      <c r="C979" s="29" t="s">
        <v>6039</v>
      </c>
      <c r="D979" s="26" t="s">
        <v>6512</v>
      </c>
      <c r="E979" s="29" t="s">
        <v>6513</v>
      </c>
      <c r="F979" s="29" t="s">
        <v>31</v>
      </c>
    </row>
    <row r="980" spans="1:6" x14ac:dyDescent="0.2">
      <c r="A980" s="29">
        <v>1340</v>
      </c>
      <c r="B980" s="29" t="s">
        <v>6511</v>
      </c>
      <c r="C980" s="29" t="s">
        <v>6039</v>
      </c>
      <c r="D980" s="26" t="s">
        <v>6512</v>
      </c>
      <c r="E980" s="29" t="s">
        <v>6513</v>
      </c>
      <c r="F980" s="29" t="s">
        <v>31</v>
      </c>
    </row>
    <row r="981" spans="1:6" x14ac:dyDescent="0.2">
      <c r="A981" s="29">
        <v>1095</v>
      </c>
      <c r="B981" s="29" t="s">
        <v>2560</v>
      </c>
      <c r="C981" s="29" t="s">
        <v>1403</v>
      </c>
      <c r="D981" s="26" t="s">
        <v>5332</v>
      </c>
      <c r="E981" s="29" t="s">
        <v>3651</v>
      </c>
      <c r="F981" s="29" t="s">
        <v>31</v>
      </c>
    </row>
    <row r="982" spans="1:6" x14ac:dyDescent="0.2">
      <c r="A982" s="29">
        <v>253</v>
      </c>
      <c r="B982" s="29" t="s">
        <v>1807</v>
      </c>
      <c r="C982" s="29" t="s">
        <v>131</v>
      </c>
      <c r="D982" s="26" t="s">
        <v>4829</v>
      </c>
      <c r="E982" s="29" t="s">
        <v>2910</v>
      </c>
      <c r="F982" s="29" t="s">
        <v>31</v>
      </c>
    </row>
    <row r="983" spans="1:6" x14ac:dyDescent="0.2">
      <c r="A983" s="29">
        <v>254</v>
      </c>
      <c r="B983" s="29" t="s">
        <v>1808</v>
      </c>
      <c r="C983" s="29" t="s">
        <v>131</v>
      </c>
      <c r="D983" s="26" t="s">
        <v>4829</v>
      </c>
      <c r="E983" s="29" t="s">
        <v>2911</v>
      </c>
      <c r="F983" s="29" t="s">
        <v>31</v>
      </c>
    </row>
    <row r="984" spans="1:6" x14ac:dyDescent="0.2">
      <c r="A984" s="29">
        <v>268</v>
      </c>
      <c r="B984" s="29" t="s">
        <v>1820</v>
      </c>
      <c r="C984" s="29" t="s">
        <v>131</v>
      </c>
      <c r="D984" s="26" t="s">
        <v>4829</v>
      </c>
      <c r="E984" s="29" t="s">
        <v>2925</v>
      </c>
      <c r="F984" s="29" t="s">
        <v>31</v>
      </c>
    </row>
    <row r="985" spans="1:6" x14ac:dyDescent="0.2">
      <c r="A985" s="29">
        <v>256</v>
      </c>
      <c r="B985" s="29" t="s">
        <v>602</v>
      </c>
      <c r="C985" s="29" t="s">
        <v>132</v>
      </c>
      <c r="D985" s="26" t="s">
        <v>4830</v>
      </c>
      <c r="E985" s="29" t="s">
        <v>2913</v>
      </c>
      <c r="F985" s="29" t="s">
        <v>31</v>
      </c>
    </row>
    <row r="986" spans="1:6" x14ac:dyDescent="0.2">
      <c r="A986" s="29">
        <v>257</v>
      </c>
      <c r="B986" s="29" t="s">
        <v>1810</v>
      </c>
      <c r="C986" s="29" t="s">
        <v>132</v>
      </c>
      <c r="D986" s="26" t="s">
        <v>4830</v>
      </c>
      <c r="E986" s="29" t="s">
        <v>2914</v>
      </c>
      <c r="F986" s="29" t="s">
        <v>31</v>
      </c>
    </row>
    <row r="987" spans="1:6" x14ac:dyDescent="0.2">
      <c r="A987" s="29">
        <v>258</v>
      </c>
      <c r="B987" s="29" t="s">
        <v>1811</v>
      </c>
      <c r="C987" s="29" t="s">
        <v>132</v>
      </c>
      <c r="D987" s="26" t="s">
        <v>4830</v>
      </c>
      <c r="E987" s="29" t="s">
        <v>2915</v>
      </c>
      <c r="F987" s="29" t="s">
        <v>31</v>
      </c>
    </row>
    <row r="988" spans="1:6" x14ac:dyDescent="0.2">
      <c r="A988" s="29">
        <v>290</v>
      </c>
      <c r="B988" s="29" t="s">
        <v>1827</v>
      </c>
      <c r="C988" s="29" t="s">
        <v>132</v>
      </c>
      <c r="D988" s="26" t="s">
        <v>4830</v>
      </c>
      <c r="E988" s="29" t="s">
        <v>2947</v>
      </c>
      <c r="F988" s="29" t="s">
        <v>31</v>
      </c>
    </row>
    <row r="989" spans="1:6" x14ac:dyDescent="0.2">
      <c r="A989" s="29">
        <v>1341</v>
      </c>
      <c r="B989" s="29" t="s">
        <v>6514</v>
      </c>
      <c r="C989" s="29" t="s">
        <v>6066</v>
      </c>
      <c r="D989" s="26" t="s">
        <v>6066</v>
      </c>
      <c r="E989" s="29" t="s">
        <v>6515</v>
      </c>
      <c r="F989" s="29" t="s">
        <v>31</v>
      </c>
    </row>
    <row r="990" spans="1:6" x14ac:dyDescent="0.2">
      <c r="A990" s="29">
        <v>1342</v>
      </c>
      <c r="B990" s="29" t="s">
        <v>6514</v>
      </c>
      <c r="C990" s="29" t="s">
        <v>6066</v>
      </c>
      <c r="D990" s="26" t="s">
        <v>6066</v>
      </c>
      <c r="E990" s="29" t="s">
        <v>6515</v>
      </c>
      <c r="F990" s="29" t="s">
        <v>31</v>
      </c>
    </row>
    <row r="991" spans="1:6" x14ac:dyDescent="0.2">
      <c r="A991" s="29">
        <v>1343</v>
      </c>
      <c r="B991" s="29" t="s">
        <v>6516</v>
      </c>
      <c r="C991" s="29" t="s">
        <v>6052</v>
      </c>
      <c r="D991" s="26" t="s">
        <v>6052</v>
      </c>
      <c r="E991" s="29" t="s">
        <v>6517</v>
      </c>
      <c r="F991" s="29" t="s">
        <v>31</v>
      </c>
    </row>
    <row r="992" spans="1:6" x14ac:dyDescent="0.2">
      <c r="A992" s="29">
        <v>1344</v>
      </c>
      <c r="B992" s="29" t="s">
        <v>6518</v>
      </c>
      <c r="C992" s="29" t="s">
        <v>6052</v>
      </c>
      <c r="D992" s="26" t="s">
        <v>6052</v>
      </c>
      <c r="E992" s="29" t="s">
        <v>6519</v>
      </c>
      <c r="F992" s="29" t="s">
        <v>31</v>
      </c>
    </row>
    <row r="993" spans="1:6" x14ac:dyDescent="0.2">
      <c r="A993" s="29">
        <v>1345</v>
      </c>
      <c r="B993" s="29" t="s">
        <v>6516</v>
      </c>
      <c r="C993" s="29" t="s">
        <v>6052</v>
      </c>
      <c r="D993" s="26" t="s">
        <v>6052</v>
      </c>
      <c r="E993" s="29" t="s">
        <v>6517</v>
      </c>
      <c r="F993" s="29" t="s">
        <v>31</v>
      </c>
    </row>
    <row r="994" spans="1:6" x14ac:dyDescent="0.2">
      <c r="A994" s="29">
        <v>1346</v>
      </c>
      <c r="B994" s="29" t="s">
        <v>6518</v>
      </c>
      <c r="C994" s="29" t="s">
        <v>6052</v>
      </c>
      <c r="D994" s="26" t="s">
        <v>6052</v>
      </c>
      <c r="E994" s="29" t="s">
        <v>6519</v>
      </c>
      <c r="F994" s="29" t="s">
        <v>31</v>
      </c>
    </row>
    <row r="995" spans="1:6" x14ac:dyDescent="0.2">
      <c r="A995" s="29">
        <v>1347</v>
      </c>
      <c r="B995" s="29" t="s">
        <v>6520</v>
      </c>
      <c r="C995" s="29" t="s">
        <v>6040</v>
      </c>
      <c r="D995" s="26" t="s">
        <v>6040</v>
      </c>
      <c r="E995" s="29" t="s">
        <v>6521</v>
      </c>
      <c r="F995" s="29" t="s">
        <v>31</v>
      </c>
    </row>
    <row r="996" spans="1:6" x14ac:dyDescent="0.2">
      <c r="A996" s="29">
        <v>1348</v>
      </c>
      <c r="B996" s="29" t="s">
        <v>6520</v>
      </c>
      <c r="C996" s="29" t="s">
        <v>6040</v>
      </c>
      <c r="D996" s="26" t="s">
        <v>6040</v>
      </c>
      <c r="E996" s="29" t="s">
        <v>6521</v>
      </c>
      <c r="F996" s="29" t="s">
        <v>31</v>
      </c>
    </row>
    <row r="997" spans="1:6" x14ac:dyDescent="0.2">
      <c r="A997" s="29">
        <v>1349</v>
      </c>
      <c r="B997" s="29" t="s">
        <v>6522</v>
      </c>
      <c r="C997" s="29" t="s">
        <v>6008</v>
      </c>
      <c r="D997" s="26" t="s">
        <v>6008</v>
      </c>
      <c r="E997" s="29" t="s">
        <v>6523</v>
      </c>
      <c r="F997" s="29" t="s">
        <v>31</v>
      </c>
    </row>
    <row r="998" spans="1:6" x14ac:dyDescent="0.2">
      <c r="A998" s="29">
        <v>1350</v>
      </c>
      <c r="B998" s="29" t="s">
        <v>6524</v>
      </c>
      <c r="C998" s="29" t="s">
        <v>6061</v>
      </c>
      <c r="D998" s="26" t="s">
        <v>6061</v>
      </c>
      <c r="E998" s="29" t="s">
        <v>6525</v>
      </c>
      <c r="F998" s="29" t="s">
        <v>31</v>
      </c>
    </row>
    <row r="999" spans="1:6" x14ac:dyDescent="0.2">
      <c r="A999" s="29">
        <v>1351</v>
      </c>
      <c r="B999" s="29" t="s">
        <v>6524</v>
      </c>
      <c r="C999" s="29" t="s">
        <v>6061</v>
      </c>
      <c r="D999" s="26" t="s">
        <v>6061</v>
      </c>
      <c r="E999" s="29" t="s">
        <v>6525</v>
      </c>
      <c r="F999" s="29" t="s">
        <v>31</v>
      </c>
    </row>
    <row r="1000" spans="1:6" x14ac:dyDescent="0.2">
      <c r="A1000" s="29">
        <v>260</v>
      </c>
      <c r="B1000" s="29" t="s">
        <v>1812</v>
      </c>
      <c r="C1000" s="29" t="s">
        <v>133</v>
      </c>
      <c r="D1000" s="26" t="s">
        <v>133</v>
      </c>
      <c r="E1000" s="29" t="s">
        <v>2917</v>
      </c>
      <c r="F1000" s="29" t="s">
        <v>31</v>
      </c>
    </row>
    <row r="1001" spans="1:6" x14ac:dyDescent="0.2">
      <c r="A1001" s="29">
        <v>261</v>
      </c>
      <c r="B1001" s="29" t="s">
        <v>1813</v>
      </c>
      <c r="C1001" s="29" t="s">
        <v>133</v>
      </c>
      <c r="D1001" s="26" t="s">
        <v>133</v>
      </c>
      <c r="E1001" s="29" t="s">
        <v>2918</v>
      </c>
      <c r="F1001" s="29" t="s">
        <v>31</v>
      </c>
    </row>
    <row r="1002" spans="1:6" x14ac:dyDescent="0.2">
      <c r="A1002" s="29">
        <v>299</v>
      </c>
      <c r="B1002" s="29" t="s">
        <v>1830</v>
      </c>
      <c r="C1002" s="29" t="s">
        <v>133</v>
      </c>
      <c r="D1002" s="26" t="s">
        <v>133</v>
      </c>
      <c r="E1002" s="29" t="s">
        <v>2956</v>
      </c>
      <c r="F1002" s="29" t="s">
        <v>31</v>
      </c>
    </row>
    <row r="1003" spans="1:6" x14ac:dyDescent="0.2">
      <c r="A1003" s="29">
        <v>1096</v>
      </c>
      <c r="B1003" s="29" t="s">
        <v>2561</v>
      </c>
      <c r="C1003" s="29" t="s">
        <v>1404</v>
      </c>
      <c r="D1003" s="26" t="s">
        <v>5333</v>
      </c>
      <c r="E1003" s="29" t="s">
        <v>3652</v>
      </c>
      <c r="F1003" s="29" t="s">
        <v>31</v>
      </c>
    </row>
    <row r="1004" spans="1:6" x14ac:dyDescent="0.2">
      <c r="A1004" s="29">
        <v>263</v>
      </c>
      <c r="B1004" s="29" t="s">
        <v>1815</v>
      </c>
      <c r="C1004" s="29" t="s">
        <v>205</v>
      </c>
      <c r="D1004" s="26" t="s">
        <v>4832</v>
      </c>
      <c r="E1004" s="29" t="s">
        <v>2920</v>
      </c>
      <c r="F1004" s="29" t="s">
        <v>31</v>
      </c>
    </row>
    <row r="1005" spans="1:6" x14ac:dyDescent="0.2">
      <c r="A1005" s="29">
        <v>264</v>
      </c>
      <c r="B1005" s="29" t="s">
        <v>1816</v>
      </c>
      <c r="C1005" s="29" t="s">
        <v>205</v>
      </c>
      <c r="D1005" s="26" t="s">
        <v>4832</v>
      </c>
      <c r="E1005" s="29" t="s">
        <v>2921</v>
      </c>
      <c r="F1005" s="29" t="s">
        <v>31</v>
      </c>
    </row>
    <row r="1006" spans="1:6" x14ac:dyDescent="0.2">
      <c r="A1006" s="29">
        <v>303</v>
      </c>
      <c r="B1006" s="29" t="s">
        <v>1834</v>
      </c>
      <c r="C1006" s="29" t="s">
        <v>205</v>
      </c>
      <c r="D1006" s="26" t="s">
        <v>4832</v>
      </c>
      <c r="E1006" s="29" t="s">
        <v>2959</v>
      </c>
      <c r="F1006" s="29" t="s">
        <v>31</v>
      </c>
    </row>
    <row r="1007" spans="1:6" x14ac:dyDescent="0.2">
      <c r="A1007" s="29">
        <v>1097</v>
      </c>
      <c r="B1007" s="29" t="s">
        <v>2562</v>
      </c>
      <c r="C1007" s="29" t="s">
        <v>1405</v>
      </c>
      <c r="D1007" s="26" t="s">
        <v>5334</v>
      </c>
      <c r="E1007" s="29" t="s">
        <v>3653</v>
      </c>
      <c r="F1007" s="29" t="s">
        <v>31</v>
      </c>
    </row>
    <row r="1008" spans="1:6" x14ac:dyDescent="0.2">
      <c r="A1008" s="29">
        <v>1352</v>
      </c>
      <c r="B1008" s="29" t="s">
        <v>6526</v>
      </c>
      <c r="C1008" s="29" t="s">
        <v>6041</v>
      </c>
      <c r="D1008" s="26" t="s">
        <v>6041</v>
      </c>
      <c r="E1008" s="29" t="s">
        <v>6527</v>
      </c>
      <c r="F1008" s="29" t="s">
        <v>31</v>
      </c>
    </row>
    <row r="1009" spans="1:6" x14ac:dyDescent="0.2">
      <c r="A1009" s="29">
        <v>1353</v>
      </c>
      <c r="B1009" s="29" t="s">
        <v>6526</v>
      </c>
      <c r="C1009" s="29" t="s">
        <v>6041</v>
      </c>
      <c r="D1009" s="26" t="s">
        <v>6041</v>
      </c>
      <c r="E1009" s="29" t="s">
        <v>6527</v>
      </c>
      <c r="F1009" s="29" t="s">
        <v>31</v>
      </c>
    </row>
    <row r="1010" spans="1:6" x14ac:dyDescent="0.2">
      <c r="A1010" s="29">
        <v>778</v>
      </c>
      <c r="B1010" s="29" t="s">
        <v>2253</v>
      </c>
      <c r="C1010" s="29" t="s">
        <v>1208</v>
      </c>
      <c r="D1010" s="26" t="s">
        <v>5138</v>
      </c>
      <c r="E1010" s="29" t="s">
        <v>3419</v>
      </c>
      <c r="F1010" s="29" t="s">
        <v>31</v>
      </c>
    </row>
    <row r="1011" spans="1:6" x14ac:dyDescent="0.2">
      <c r="A1011" s="29">
        <v>793</v>
      </c>
      <c r="B1011" s="29" t="s">
        <v>2268</v>
      </c>
      <c r="C1011" s="29" t="s">
        <v>1221</v>
      </c>
      <c r="D1011" s="26" t="s">
        <v>5148</v>
      </c>
      <c r="E1011" s="29" t="s">
        <v>3434</v>
      </c>
      <c r="F1011" s="29" t="s">
        <v>31</v>
      </c>
    </row>
    <row r="1012" spans="1:6" x14ac:dyDescent="0.2">
      <c r="A1012" s="29">
        <v>1098</v>
      </c>
      <c r="B1012" s="29" t="s">
        <v>2563</v>
      </c>
      <c r="C1012" s="29" t="s">
        <v>1406</v>
      </c>
      <c r="D1012" s="26" t="s">
        <v>5335</v>
      </c>
      <c r="E1012" s="29" t="s">
        <v>3654</v>
      </c>
      <c r="F1012" s="29" t="s">
        <v>31</v>
      </c>
    </row>
    <row r="1013" spans="1:6" x14ac:dyDescent="0.2">
      <c r="A1013" s="29">
        <v>1354</v>
      </c>
      <c r="B1013" s="29" t="s">
        <v>6528</v>
      </c>
      <c r="C1013" s="29" t="s">
        <v>6072</v>
      </c>
      <c r="D1013" s="26" t="s">
        <v>6072</v>
      </c>
      <c r="E1013" s="29" t="s">
        <v>6529</v>
      </c>
      <c r="F1013" s="29" t="s">
        <v>31</v>
      </c>
    </row>
    <row r="1014" spans="1:6" x14ac:dyDescent="0.2">
      <c r="A1014" s="29">
        <v>1355</v>
      </c>
      <c r="B1014" s="29" t="s">
        <v>6528</v>
      </c>
      <c r="C1014" s="29" t="s">
        <v>6072</v>
      </c>
      <c r="D1014" s="26" t="s">
        <v>6072</v>
      </c>
      <c r="E1014" s="29" t="s">
        <v>6529</v>
      </c>
      <c r="F1014" s="29" t="s">
        <v>31</v>
      </c>
    </row>
    <row r="1015" spans="1:6" x14ac:dyDescent="0.2">
      <c r="A1015" s="29">
        <v>1356</v>
      </c>
      <c r="B1015" s="29" t="s">
        <v>6530</v>
      </c>
      <c r="C1015" s="29" t="s">
        <v>6073</v>
      </c>
      <c r="D1015" s="26" t="s">
        <v>6073</v>
      </c>
      <c r="E1015" s="29" t="s">
        <v>6531</v>
      </c>
      <c r="F1015" s="29" t="s">
        <v>31</v>
      </c>
    </row>
    <row r="1016" spans="1:6" x14ac:dyDescent="0.2">
      <c r="A1016" s="29">
        <v>1357</v>
      </c>
      <c r="B1016" s="29" t="s">
        <v>6530</v>
      </c>
      <c r="C1016" s="29" t="s">
        <v>6073</v>
      </c>
      <c r="D1016" s="26" t="s">
        <v>6073</v>
      </c>
      <c r="E1016" s="29" t="s">
        <v>6531</v>
      </c>
      <c r="F1016" s="29" t="s">
        <v>31</v>
      </c>
    </row>
    <row r="1017" spans="1:6" x14ac:dyDescent="0.2">
      <c r="A1017" s="29">
        <v>790</v>
      </c>
      <c r="B1017" s="29" t="s">
        <v>2265</v>
      </c>
      <c r="C1017" s="29" t="s">
        <v>1218</v>
      </c>
      <c r="D1017" s="26" t="s">
        <v>4598</v>
      </c>
      <c r="E1017" s="29" t="s">
        <v>3431</v>
      </c>
      <c r="F1017" s="29" t="s">
        <v>31</v>
      </c>
    </row>
    <row r="1018" spans="1:6" x14ac:dyDescent="0.2">
      <c r="A1018" s="29">
        <v>1358</v>
      </c>
      <c r="B1018" s="29" t="s">
        <v>6532</v>
      </c>
      <c r="C1018" s="29" t="s">
        <v>6011</v>
      </c>
      <c r="D1018" s="26" t="s">
        <v>6011</v>
      </c>
      <c r="E1018" s="29" t="s">
        <v>6533</v>
      </c>
      <c r="F1018" s="29" t="s">
        <v>31</v>
      </c>
    </row>
    <row r="1019" spans="1:6" x14ac:dyDescent="0.2">
      <c r="A1019" s="29">
        <v>794</v>
      </c>
      <c r="B1019" s="29" t="s">
        <v>2269</v>
      </c>
      <c r="C1019" s="29" t="s">
        <v>1222</v>
      </c>
      <c r="D1019" s="26" t="s">
        <v>4599</v>
      </c>
      <c r="E1019" s="29" t="s">
        <v>3435</v>
      </c>
      <c r="F1019" s="29" t="s">
        <v>31</v>
      </c>
    </row>
    <row r="1020" spans="1:6" x14ac:dyDescent="0.2">
      <c r="A1020" s="29">
        <v>795</v>
      </c>
      <c r="B1020" s="29" t="s">
        <v>2270</v>
      </c>
      <c r="C1020" s="29" t="s">
        <v>1223</v>
      </c>
      <c r="D1020" s="26" t="s">
        <v>4600</v>
      </c>
      <c r="E1020" s="29" t="s">
        <v>3436</v>
      </c>
      <c r="F1020" s="29" t="s">
        <v>31</v>
      </c>
    </row>
    <row r="1021" spans="1:6" x14ac:dyDescent="0.2">
      <c r="A1021" s="29">
        <v>796</v>
      </c>
      <c r="B1021" s="29" t="s">
        <v>2271</v>
      </c>
      <c r="C1021" s="29" t="s">
        <v>1224</v>
      </c>
      <c r="D1021" s="26" t="s">
        <v>5149</v>
      </c>
      <c r="E1021" s="29" t="s">
        <v>3437</v>
      </c>
      <c r="F1021" s="29" t="s">
        <v>31</v>
      </c>
    </row>
    <row r="1022" spans="1:6" x14ac:dyDescent="0.2">
      <c r="A1022" s="29">
        <v>797</v>
      </c>
      <c r="B1022" s="29" t="s">
        <v>2272</v>
      </c>
      <c r="C1022" s="29" t="s">
        <v>1225</v>
      </c>
      <c r="D1022" s="26" t="s">
        <v>5150</v>
      </c>
      <c r="E1022" s="29" t="s">
        <v>3438</v>
      </c>
      <c r="F1022" s="29" t="s">
        <v>31</v>
      </c>
    </row>
    <row r="1023" spans="1:6" x14ac:dyDescent="0.2">
      <c r="A1023" s="29">
        <v>798</v>
      </c>
      <c r="B1023" s="29" t="s">
        <v>2273</v>
      </c>
      <c r="C1023" s="29" t="s">
        <v>1226</v>
      </c>
      <c r="D1023" s="26" t="s">
        <v>5151</v>
      </c>
      <c r="E1023" s="29" t="s">
        <v>3439</v>
      </c>
      <c r="F1023" s="29" t="s">
        <v>31</v>
      </c>
    </row>
    <row r="1024" spans="1:6" x14ac:dyDescent="0.2">
      <c r="A1024" s="29">
        <v>799</v>
      </c>
      <c r="B1024" s="29" t="s">
        <v>2274</v>
      </c>
      <c r="C1024" s="29" t="s">
        <v>1227</v>
      </c>
      <c r="D1024" s="26" t="s">
        <v>5152</v>
      </c>
      <c r="E1024" s="29" t="s">
        <v>3440</v>
      </c>
      <c r="F1024" s="29" t="s">
        <v>31</v>
      </c>
    </row>
    <row r="1025" spans="1:6" x14ac:dyDescent="0.2">
      <c r="A1025" s="29">
        <v>800</v>
      </c>
      <c r="B1025" s="29" t="s">
        <v>2275</v>
      </c>
      <c r="C1025" s="29" t="s">
        <v>1228</v>
      </c>
      <c r="D1025" s="26" t="s">
        <v>5152</v>
      </c>
      <c r="E1025" s="29" t="s">
        <v>3441</v>
      </c>
      <c r="F1025" s="29" t="s">
        <v>31</v>
      </c>
    </row>
    <row r="1026" spans="1:6" x14ac:dyDescent="0.2">
      <c r="A1026" s="29">
        <v>1101</v>
      </c>
      <c r="B1026" s="29" t="s">
        <v>2566</v>
      </c>
      <c r="C1026" s="29" t="s">
        <v>1409</v>
      </c>
      <c r="D1026" s="26" t="s">
        <v>5338</v>
      </c>
      <c r="E1026" s="29" t="s">
        <v>3657</v>
      </c>
      <c r="F1026" s="29" t="s">
        <v>31</v>
      </c>
    </row>
    <row r="1027" spans="1:6" x14ac:dyDescent="0.2">
      <c r="A1027" s="29">
        <v>1102</v>
      </c>
      <c r="B1027" s="29" t="s">
        <v>2567</v>
      </c>
      <c r="C1027" s="29" t="s">
        <v>1410</v>
      </c>
      <c r="D1027" s="26" t="s">
        <v>5339</v>
      </c>
      <c r="E1027" s="29" t="s">
        <v>3658</v>
      </c>
      <c r="F1027" s="29" t="s">
        <v>31</v>
      </c>
    </row>
    <row r="1028" spans="1:6" x14ac:dyDescent="0.2">
      <c r="A1028" s="29">
        <v>1103</v>
      </c>
      <c r="B1028" s="29" t="s">
        <v>2568</v>
      </c>
      <c r="C1028" s="29" t="s">
        <v>1411</v>
      </c>
      <c r="D1028" s="26" t="s">
        <v>5340</v>
      </c>
      <c r="E1028" s="29" t="s">
        <v>3659</v>
      </c>
      <c r="F1028" s="29" t="s">
        <v>31</v>
      </c>
    </row>
    <row r="1029" spans="1:6" x14ac:dyDescent="0.2">
      <c r="A1029" s="29">
        <v>1104</v>
      </c>
      <c r="B1029" s="29" t="s">
        <v>2569</v>
      </c>
      <c r="C1029" s="29" t="s">
        <v>1412</v>
      </c>
      <c r="D1029" s="26" t="s">
        <v>5341</v>
      </c>
      <c r="E1029" s="29" t="s">
        <v>3660</v>
      </c>
      <c r="F1029" s="29" t="s">
        <v>31</v>
      </c>
    </row>
    <row r="1030" spans="1:6" x14ac:dyDescent="0.2">
      <c r="A1030" s="29">
        <v>1105</v>
      </c>
      <c r="B1030" s="29" t="s">
        <v>2570</v>
      </c>
      <c r="C1030" s="29" t="s">
        <v>1413</v>
      </c>
      <c r="D1030" s="26" t="s">
        <v>5342</v>
      </c>
      <c r="E1030" s="29" t="s">
        <v>3661</v>
      </c>
      <c r="F1030" s="29" t="s">
        <v>31</v>
      </c>
    </row>
    <row r="1031" spans="1:6" x14ac:dyDescent="0.2">
      <c r="A1031" s="29">
        <v>1106</v>
      </c>
      <c r="B1031" s="29" t="s">
        <v>2571</v>
      </c>
      <c r="C1031" s="29" t="s">
        <v>1414</v>
      </c>
      <c r="D1031" s="26" t="s">
        <v>5343</v>
      </c>
      <c r="E1031" s="29" t="s">
        <v>3662</v>
      </c>
      <c r="F1031" s="29" t="s">
        <v>31</v>
      </c>
    </row>
    <row r="1032" spans="1:6" x14ac:dyDescent="0.2">
      <c r="A1032" s="29">
        <v>1107</v>
      </c>
      <c r="B1032" s="29" t="s">
        <v>2572</v>
      </c>
      <c r="C1032" s="29" t="s">
        <v>1415</v>
      </c>
      <c r="D1032" s="26" t="s">
        <v>5344</v>
      </c>
      <c r="E1032" s="29" t="s">
        <v>3663</v>
      </c>
      <c r="F1032" s="29" t="s">
        <v>31</v>
      </c>
    </row>
    <row r="1033" spans="1:6" x14ac:dyDescent="0.2">
      <c r="A1033" s="29">
        <v>1099</v>
      </c>
      <c r="B1033" s="29" t="s">
        <v>2564</v>
      </c>
      <c r="C1033" s="29" t="s">
        <v>1407</v>
      </c>
      <c r="D1033" s="26" t="s">
        <v>5336</v>
      </c>
      <c r="E1033" s="29" t="s">
        <v>3655</v>
      </c>
      <c r="F1033" s="29" t="s">
        <v>31</v>
      </c>
    </row>
    <row r="1034" spans="1:6" x14ac:dyDescent="0.2">
      <c r="A1034" s="29">
        <v>1100</v>
      </c>
      <c r="B1034" s="29" t="s">
        <v>2565</v>
      </c>
      <c r="C1034" s="29" t="s">
        <v>1408</v>
      </c>
      <c r="D1034" s="26" t="s">
        <v>5337</v>
      </c>
      <c r="E1034" s="29" t="s">
        <v>3656</v>
      </c>
      <c r="F1034" s="29" t="s">
        <v>31</v>
      </c>
    </row>
    <row r="1035" spans="1:6" x14ac:dyDescent="0.2">
      <c r="A1035" s="29">
        <v>801</v>
      </c>
      <c r="B1035" s="29" t="s">
        <v>2276</v>
      </c>
      <c r="C1035" s="29" t="s">
        <v>1229</v>
      </c>
      <c r="D1035" s="26" t="s">
        <v>5153</v>
      </c>
      <c r="E1035" s="29" t="s">
        <v>3442</v>
      </c>
      <c r="F1035" s="29" t="s">
        <v>31</v>
      </c>
    </row>
    <row r="1036" spans="1:6" x14ac:dyDescent="0.2">
      <c r="A1036" s="29">
        <v>1359</v>
      </c>
      <c r="B1036" s="29" t="s">
        <v>6534</v>
      </c>
      <c r="C1036" s="29" t="s">
        <v>6053</v>
      </c>
      <c r="D1036" s="26" t="s">
        <v>6053</v>
      </c>
      <c r="E1036" s="29" t="s">
        <v>6535</v>
      </c>
      <c r="F1036" s="29" t="s">
        <v>31</v>
      </c>
    </row>
    <row r="1037" spans="1:6" x14ac:dyDescent="0.2">
      <c r="A1037" s="29">
        <v>1360</v>
      </c>
      <c r="B1037" s="29" t="s">
        <v>6534</v>
      </c>
      <c r="C1037" s="29" t="s">
        <v>6053</v>
      </c>
      <c r="D1037" s="26" t="s">
        <v>6053</v>
      </c>
      <c r="E1037" s="29" t="s">
        <v>6535</v>
      </c>
      <c r="F1037" s="29" t="s">
        <v>31</v>
      </c>
    </row>
    <row r="1038" spans="1:6" x14ac:dyDescent="0.2">
      <c r="A1038" s="29">
        <v>266</v>
      </c>
      <c r="B1038" s="29" t="s">
        <v>1818</v>
      </c>
      <c r="C1038" s="29" t="s">
        <v>206</v>
      </c>
      <c r="D1038" s="26" t="s">
        <v>4833</v>
      </c>
      <c r="E1038" s="29" t="s">
        <v>2923</v>
      </c>
      <c r="F1038" s="29" t="s">
        <v>31</v>
      </c>
    </row>
    <row r="1039" spans="1:6" x14ac:dyDescent="0.2">
      <c r="A1039" s="29">
        <v>267</v>
      </c>
      <c r="B1039" s="29" t="s">
        <v>1819</v>
      </c>
      <c r="C1039" s="29" t="s">
        <v>206</v>
      </c>
      <c r="D1039" s="26" t="s">
        <v>4833</v>
      </c>
      <c r="E1039" s="29" t="s">
        <v>2924</v>
      </c>
      <c r="F1039" s="29" t="s">
        <v>31</v>
      </c>
    </row>
    <row r="1040" spans="1:6" x14ac:dyDescent="0.2">
      <c r="A1040" s="29">
        <v>306</v>
      </c>
      <c r="B1040" s="29" t="s">
        <v>1837</v>
      </c>
      <c r="C1040" s="29" t="s">
        <v>206</v>
      </c>
      <c r="D1040" s="26" t="s">
        <v>4833</v>
      </c>
      <c r="E1040" s="29" t="s">
        <v>2962</v>
      </c>
      <c r="F1040" s="29" t="s">
        <v>31</v>
      </c>
    </row>
    <row r="1041" spans="1:6" x14ac:dyDescent="0.2">
      <c r="A1041" s="29">
        <v>269</v>
      </c>
      <c r="B1041" s="29" t="s">
        <v>603</v>
      </c>
      <c r="C1041" s="29" t="s">
        <v>235</v>
      </c>
      <c r="D1041" s="26" t="s">
        <v>4834</v>
      </c>
      <c r="E1041" s="29" t="s">
        <v>2926</v>
      </c>
      <c r="F1041" s="29" t="s">
        <v>31</v>
      </c>
    </row>
    <row r="1042" spans="1:6" x14ac:dyDescent="0.2">
      <c r="A1042" s="29">
        <v>270</v>
      </c>
      <c r="B1042" s="29" t="s">
        <v>604</v>
      </c>
      <c r="C1042" s="29" t="s">
        <v>316</v>
      </c>
      <c r="D1042" s="26" t="s">
        <v>4835</v>
      </c>
      <c r="E1042" s="29" t="s">
        <v>2927</v>
      </c>
      <c r="F1042" s="29" t="s">
        <v>31</v>
      </c>
    </row>
    <row r="1043" spans="1:6" x14ac:dyDescent="0.2">
      <c r="A1043" s="29">
        <v>1108</v>
      </c>
      <c r="B1043" s="29" t="s">
        <v>2573</v>
      </c>
      <c r="C1043" s="29" t="s">
        <v>1416</v>
      </c>
      <c r="D1043" s="26" t="s">
        <v>4670</v>
      </c>
      <c r="E1043" s="29" t="s">
        <v>3664</v>
      </c>
      <c r="F1043" s="29" t="s">
        <v>31</v>
      </c>
    </row>
    <row r="1044" spans="1:6" x14ac:dyDescent="0.2">
      <c r="A1044" s="29">
        <v>1361</v>
      </c>
      <c r="B1044" s="29" t="s">
        <v>6536</v>
      </c>
      <c r="C1044" s="29" t="s">
        <v>6029</v>
      </c>
      <c r="D1044" s="26" t="s">
        <v>6029</v>
      </c>
      <c r="E1044" s="29" t="s">
        <v>6537</v>
      </c>
      <c r="F1044" s="29" t="s">
        <v>31</v>
      </c>
    </row>
    <row r="1045" spans="1:6" x14ac:dyDescent="0.2">
      <c r="A1045" s="29">
        <v>1362</v>
      </c>
      <c r="B1045" s="29" t="s">
        <v>6536</v>
      </c>
      <c r="C1045" s="29" t="s">
        <v>6029</v>
      </c>
      <c r="D1045" s="26" t="s">
        <v>6029</v>
      </c>
      <c r="E1045" s="29" t="s">
        <v>6537</v>
      </c>
      <c r="F1045" s="29" t="s">
        <v>31</v>
      </c>
    </row>
    <row r="1046" spans="1:6" x14ac:dyDescent="0.2">
      <c r="A1046" s="29">
        <v>548</v>
      </c>
      <c r="B1046" s="29" t="s">
        <v>2036</v>
      </c>
      <c r="C1046" s="29" t="s">
        <v>1062</v>
      </c>
      <c r="D1046" s="26" t="s">
        <v>4555</v>
      </c>
      <c r="E1046" s="29" t="s">
        <v>3195</v>
      </c>
      <c r="F1046" s="29" t="s">
        <v>31</v>
      </c>
    </row>
    <row r="1047" spans="1:6" x14ac:dyDescent="0.2">
      <c r="A1047" s="29">
        <v>546</v>
      </c>
      <c r="B1047" s="29" t="s">
        <v>2034</v>
      </c>
      <c r="C1047" s="29" t="s">
        <v>401</v>
      </c>
      <c r="D1047" s="26" t="s">
        <v>4555</v>
      </c>
      <c r="E1047" s="29" t="s">
        <v>3193</v>
      </c>
      <c r="F1047" s="29" t="s">
        <v>31</v>
      </c>
    </row>
    <row r="1048" spans="1:6" x14ac:dyDescent="0.2">
      <c r="A1048" s="29">
        <v>547</v>
      </c>
      <c r="B1048" s="29" t="s">
        <v>2035</v>
      </c>
      <c r="C1048" s="29" t="s">
        <v>401</v>
      </c>
      <c r="D1048" s="26" t="s">
        <v>4555</v>
      </c>
      <c r="E1048" s="29" t="s">
        <v>3194</v>
      </c>
      <c r="F1048" s="29" t="s">
        <v>31</v>
      </c>
    </row>
    <row r="1049" spans="1:6" x14ac:dyDescent="0.2">
      <c r="A1049" s="29">
        <v>807</v>
      </c>
      <c r="B1049" s="29" t="s">
        <v>2281</v>
      </c>
      <c r="C1049" s="29" t="s">
        <v>1234</v>
      </c>
      <c r="D1049" s="26" t="s">
        <v>5155</v>
      </c>
      <c r="E1049" s="29" t="s">
        <v>3448</v>
      </c>
      <c r="F1049" s="29" t="s">
        <v>31</v>
      </c>
    </row>
    <row r="1050" spans="1:6" x14ac:dyDescent="0.2">
      <c r="A1050" s="29">
        <v>1363</v>
      </c>
      <c r="B1050" s="29" t="s">
        <v>6538</v>
      </c>
      <c r="C1050" s="29" t="s">
        <v>6012</v>
      </c>
      <c r="D1050" s="26" t="s">
        <v>6012</v>
      </c>
      <c r="E1050" s="29" t="s">
        <v>6539</v>
      </c>
      <c r="F1050" s="29" t="s">
        <v>31</v>
      </c>
    </row>
    <row r="1051" spans="1:6" x14ac:dyDescent="0.2">
      <c r="A1051" s="29">
        <v>1109</v>
      </c>
      <c r="B1051" s="29" t="s">
        <v>2574</v>
      </c>
      <c r="C1051" s="29" t="s">
        <v>1417</v>
      </c>
      <c r="D1051" s="26" t="s">
        <v>5345</v>
      </c>
      <c r="E1051" s="29" t="s">
        <v>3665</v>
      </c>
      <c r="F1051" s="29" t="s">
        <v>31</v>
      </c>
    </row>
    <row r="1052" spans="1:6" x14ac:dyDescent="0.2">
      <c r="A1052" s="29">
        <v>802</v>
      </c>
      <c r="B1052" s="29" t="s">
        <v>2277</v>
      </c>
      <c r="C1052" s="29" t="s">
        <v>1230</v>
      </c>
      <c r="D1052" s="26" t="s">
        <v>4601</v>
      </c>
      <c r="E1052" s="29" t="s">
        <v>3443</v>
      </c>
      <c r="F1052" s="29" t="s">
        <v>31</v>
      </c>
    </row>
    <row r="1053" spans="1:6" x14ac:dyDescent="0.2">
      <c r="A1053" s="29">
        <v>803</v>
      </c>
      <c r="B1053" s="29" t="s">
        <v>2278</v>
      </c>
      <c r="C1053" s="29" t="s">
        <v>1231</v>
      </c>
      <c r="D1053" s="26" t="s">
        <v>5154</v>
      </c>
      <c r="E1053" s="29" t="s">
        <v>3444</v>
      </c>
      <c r="F1053" s="29" t="s">
        <v>31</v>
      </c>
    </row>
    <row r="1054" spans="1:6" x14ac:dyDescent="0.2">
      <c r="A1054" s="29">
        <v>555</v>
      </c>
      <c r="B1054" s="29" t="s">
        <v>2043</v>
      </c>
      <c r="C1054" s="29" t="s">
        <v>402</v>
      </c>
      <c r="D1054" s="26" t="s">
        <v>4556</v>
      </c>
      <c r="E1054" s="29" t="s">
        <v>3202</v>
      </c>
      <c r="F1054" s="29" t="s">
        <v>31</v>
      </c>
    </row>
    <row r="1055" spans="1:6" x14ac:dyDescent="0.2">
      <c r="A1055" s="29">
        <v>1364</v>
      </c>
      <c r="B1055" s="29" t="s">
        <v>6540</v>
      </c>
      <c r="C1055" s="29" t="s">
        <v>6083</v>
      </c>
      <c r="D1055" s="26" t="s">
        <v>6083</v>
      </c>
      <c r="E1055" s="29" t="s">
        <v>6541</v>
      </c>
      <c r="F1055" s="29" t="s">
        <v>31</v>
      </c>
    </row>
    <row r="1056" spans="1:6" x14ac:dyDescent="0.2">
      <c r="A1056" s="29">
        <v>1365</v>
      </c>
      <c r="B1056" s="29" t="s">
        <v>6540</v>
      </c>
      <c r="C1056" s="29" t="s">
        <v>6083</v>
      </c>
      <c r="D1056" s="26" t="s">
        <v>6083</v>
      </c>
      <c r="E1056" s="29" t="s">
        <v>6541</v>
      </c>
      <c r="F1056" s="29" t="s">
        <v>31</v>
      </c>
    </row>
    <row r="1057" spans="1:6" x14ac:dyDescent="0.2">
      <c r="A1057" s="29">
        <v>804</v>
      </c>
      <c r="B1057" s="29" t="s">
        <v>2279</v>
      </c>
      <c r="C1057" s="29" t="s">
        <v>1232</v>
      </c>
      <c r="D1057" s="26" t="s">
        <v>4602</v>
      </c>
      <c r="E1057" s="29" t="s">
        <v>3445</v>
      </c>
      <c r="F1057" s="29" t="s">
        <v>31</v>
      </c>
    </row>
    <row r="1058" spans="1:6" x14ac:dyDescent="0.2">
      <c r="A1058" s="29">
        <v>1110</v>
      </c>
      <c r="B1058" s="29" t="s">
        <v>2575</v>
      </c>
      <c r="C1058" s="29" t="s">
        <v>1418</v>
      </c>
      <c r="D1058" s="26" t="s">
        <v>5346</v>
      </c>
      <c r="E1058" s="29" t="s">
        <v>3666</v>
      </c>
      <c r="F1058" s="29" t="s">
        <v>31</v>
      </c>
    </row>
    <row r="1059" spans="1:6" x14ac:dyDescent="0.2">
      <c r="A1059" s="29">
        <v>1111</v>
      </c>
      <c r="B1059" s="29" t="s">
        <v>2576</v>
      </c>
      <c r="C1059" s="29" t="s">
        <v>1419</v>
      </c>
      <c r="D1059" s="26" t="s">
        <v>4671</v>
      </c>
      <c r="E1059" s="29" t="s">
        <v>3667</v>
      </c>
      <c r="F1059" s="29" t="s">
        <v>31</v>
      </c>
    </row>
    <row r="1060" spans="1:6" x14ac:dyDescent="0.2">
      <c r="A1060" s="29">
        <v>805</v>
      </c>
      <c r="B1060" s="29" t="s">
        <v>605</v>
      </c>
      <c r="C1060" s="29" t="s">
        <v>1233</v>
      </c>
      <c r="D1060" s="26" t="s">
        <v>4603</v>
      </c>
      <c r="E1060" s="29" t="s">
        <v>3446</v>
      </c>
      <c r="F1060" s="29" t="s">
        <v>31</v>
      </c>
    </row>
    <row r="1061" spans="1:6" x14ac:dyDescent="0.2">
      <c r="A1061" s="29">
        <v>806</v>
      </c>
      <c r="B1061" s="29" t="s">
        <v>2280</v>
      </c>
      <c r="C1061" s="29" t="s">
        <v>23</v>
      </c>
      <c r="D1061" s="26" t="s">
        <v>4604</v>
      </c>
      <c r="E1061" s="29" t="s">
        <v>3447</v>
      </c>
      <c r="F1061" s="29" t="s">
        <v>31</v>
      </c>
    </row>
    <row r="1062" spans="1:6" x14ac:dyDescent="0.2">
      <c r="A1062" s="29">
        <v>811</v>
      </c>
      <c r="B1062" s="29" t="s">
        <v>2285</v>
      </c>
      <c r="C1062" s="29" t="s">
        <v>1238</v>
      </c>
      <c r="D1062" s="26" t="s">
        <v>5159</v>
      </c>
      <c r="E1062" s="29" t="s">
        <v>3452</v>
      </c>
      <c r="F1062" s="29" t="s">
        <v>31</v>
      </c>
    </row>
    <row r="1063" spans="1:6" x14ac:dyDescent="0.2">
      <c r="A1063" s="29">
        <v>808</v>
      </c>
      <c r="B1063" s="29" t="s">
        <v>2282</v>
      </c>
      <c r="C1063" s="29" t="s">
        <v>1235</v>
      </c>
      <c r="D1063" s="26" t="s">
        <v>5156</v>
      </c>
      <c r="E1063" s="29" t="s">
        <v>3449</v>
      </c>
      <c r="F1063" s="29" t="s">
        <v>31</v>
      </c>
    </row>
    <row r="1064" spans="1:6" x14ac:dyDescent="0.2">
      <c r="A1064" s="29">
        <v>809</v>
      </c>
      <c r="B1064" s="29" t="s">
        <v>2283</v>
      </c>
      <c r="C1064" s="29" t="s">
        <v>1236</v>
      </c>
      <c r="D1064" s="26" t="s">
        <v>5157</v>
      </c>
      <c r="E1064" s="29" t="s">
        <v>3450</v>
      </c>
      <c r="F1064" s="29" t="s">
        <v>31</v>
      </c>
    </row>
    <row r="1065" spans="1:6" x14ac:dyDescent="0.2">
      <c r="A1065" s="29">
        <v>1112</v>
      </c>
      <c r="B1065" s="29" t="s">
        <v>2577</v>
      </c>
      <c r="C1065" s="29" t="s">
        <v>1420</v>
      </c>
      <c r="D1065" s="26" t="s">
        <v>5347</v>
      </c>
      <c r="E1065" s="29" t="s">
        <v>3668</v>
      </c>
      <c r="F1065" s="29" t="s">
        <v>31</v>
      </c>
    </row>
    <row r="1066" spans="1:6" x14ac:dyDescent="0.2">
      <c r="A1066" s="29">
        <v>810</v>
      </c>
      <c r="B1066" s="29" t="s">
        <v>2284</v>
      </c>
      <c r="C1066" s="29" t="s">
        <v>1237</v>
      </c>
      <c r="D1066" s="26" t="s">
        <v>5158</v>
      </c>
      <c r="E1066" s="29" t="s">
        <v>3451</v>
      </c>
      <c r="F1066" s="29" t="s">
        <v>31</v>
      </c>
    </row>
    <row r="1067" spans="1:6" x14ac:dyDescent="0.2">
      <c r="A1067" s="29">
        <v>1113</v>
      </c>
      <c r="B1067" s="29" t="s">
        <v>2578</v>
      </c>
      <c r="C1067" s="29" t="s">
        <v>1421</v>
      </c>
      <c r="D1067" s="26" t="s">
        <v>4672</v>
      </c>
      <c r="E1067" s="29" t="s">
        <v>3669</v>
      </c>
      <c r="F1067" s="29" t="s">
        <v>31</v>
      </c>
    </row>
    <row r="1068" spans="1:6" x14ac:dyDescent="0.2">
      <c r="A1068" s="29">
        <v>812</v>
      </c>
      <c r="B1068" s="29" t="s">
        <v>2286</v>
      </c>
      <c r="C1068" s="29" t="s">
        <v>1239</v>
      </c>
      <c r="D1068" s="26" t="s">
        <v>4605</v>
      </c>
      <c r="E1068" s="29" t="s">
        <v>3453</v>
      </c>
      <c r="F1068" s="29" t="s">
        <v>31</v>
      </c>
    </row>
    <row r="1069" spans="1:6" x14ac:dyDescent="0.2">
      <c r="A1069" s="29">
        <v>271</v>
      </c>
      <c r="B1069" s="29" t="s">
        <v>606</v>
      </c>
      <c r="C1069" s="29" t="s">
        <v>134</v>
      </c>
      <c r="D1069" s="26" t="s">
        <v>4836</v>
      </c>
      <c r="E1069" s="29" t="s">
        <v>2928</v>
      </c>
      <c r="F1069" s="29" t="s">
        <v>31</v>
      </c>
    </row>
    <row r="1070" spans="1:6" x14ac:dyDescent="0.2">
      <c r="A1070" s="29">
        <v>272</v>
      </c>
      <c r="B1070" s="29" t="s">
        <v>607</v>
      </c>
      <c r="C1070" s="29" t="s">
        <v>208</v>
      </c>
      <c r="D1070" s="26" t="s">
        <v>4837</v>
      </c>
      <c r="E1070" s="29" t="s">
        <v>2929</v>
      </c>
      <c r="F1070" s="29" t="s">
        <v>31</v>
      </c>
    </row>
    <row r="1071" spans="1:6" x14ac:dyDescent="0.2">
      <c r="A1071" s="29">
        <v>273</v>
      </c>
      <c r="B1071" s="29" t="s">
        <v>1821</v>
      </c>
      <c r="C1071" s="29" t="s">
        <v>998</v>
      </c>
      <c r="D1071" s="26" t="s">
        <v>4838</v>
      </c>
      <c r="E1071" s="29" t="s">
        <v>2930</v>
      </c>
      <c r="F1071" s="29" t="s">
        <v>31</v>
      </c>
    </row>
    <row r="1072" spans="1:6" x14ac:dyDescent="0.2">
      <c r="A1072" s="29">
        <v>274</v>
      </c>
      <c r="B1072" s="29" t="s">
        <v>608</v>
      </c>
      <c r="C1072" s="29" t="s">
        <v>209</v>
      </c>
      <c r="D1072" s="26" t="s">
        <v>4839</v>
      </c>
      <c r="E1072" s="29" t="s">
        <v>2931</v>
      </c>
      <c r="F1072" s="29" t="s">
        <v>31</v>
      </c>
    </row>
    <row r="1073" spans="1:6" x14ac:dyDescent="0.2">
      <c r="A1073" s="29">
        <v>556</v>
      </c>
      <c r="B1073" s="29" t="s">
        <v>2044</v>
      </c>
      <c r="C1073" s="29" t="s">
        <v>403</v>
      </c>
      <c r="D1073" s="26" t="s">
        <v>4995</v>
      </c>
      <c r="E1073" s="29" t="s">
        <v>3203</v>
      </c>
      <c r="F1073" s="29" t="s">
        <v>31</v>
      </c>
    </row>
    <row r="1074" spans="1:6" x14ac:dyDescent="0.2">
      <c r="A1074" s="29">
        <v>275</v>
      </c>
      <c r="B1074" s="29" t="s">
        <v>609</v>
      </c>
      <c r="C1074" s="29" t="s">
        <v>135</v>
      </c>
      <c r="D1074" s="26" t="s">
        <v>4840</v>
      </c>
      <c r="E1074" s="29" t="s">
        <v>2932</v>
      </c>
      <c r="F1074" s="29" t="s">
        <v>31</v>
      </c>
    </row>
    <row r="1075" spans="1:6" x14ac:dyDescent="0.2">
      <c r="A1075" s="29">
        <v>1114</v>
      </c>
      <c r="B1075" s="29" t="s">
        <v>2579</v>
      </c>
      <c r="C1075" s="29" t="s">
        <v>1422</v>
      </c>
      <c r="D1075" s="26" t="s">
        <v>5348</v>
      </c>
      <c r="E1075" s="29" t="s">
        <v>3670</v>
      </c>
      <c r="F1075" s="29" t="s">
        <v>31</v>
      </c>
    </row>
    <row r="1076" spans="1:6" x14ac:dyDescent="0.2">
      <c r="A1076" s="29">
        <v>276</v>
      </c>
      <c r="B1076" s="29" t="s">
        <v>610</v>
      </c>
      <c r="C1076" s="29" t="s">
        <v>210</v>
      </c>
      <c r="D1076" s="26" t="s">
        <v>4841</v>
      </c>
      <c r="E1076" s="29" t="s">
        <v>2933</v>
      </c>
      <c r="F1076" s="29" t="s">
        <v>31</v>
      </c>
    </row>
    <row r="1077" spans="1:6" x14ac:dyDescent="0.2">
      <c r="A1077" s="29">
        <v>557</v>
      </c>
      <c r="B1077" s="29" t="s">
        <v>2045</v>
      </c>
      <c r="C1077" s="29" t="s">
        <v>404</v>
      </c>
      <c r="D1077" s="26" t="s">
        <v>4557</v>
      </c>
      <c r="E1077" s="29" t="s">
        <v>3204</v>
      </c>
      <c r="F1077" s="29" t="s">
        <v>31</v>
      </c>
    </row>
    <row r="1078" spans="1:6" x14ac:dyDescent="0.2">
      <c r="A1078" s="29">
        <v>813</v>
      </c>
      <c r="B1078" s="29" t="s">
        <v>2287</v>
      </c>
      <c r="C1078" s="29" t="s">
        <v>1240</v>
      </c>
      <c r="D1078" s="26" t="s">
        <v>4606</v>
      </c>
      <c r="E1078" s="29" t="s">
        <v>3454</v>
      </c>
      <c r="F1078" s="29" t="s">
        <v>31</v>
      </c>
    </row>
    <row r="1079" spans="1:6" x14ac:dyDescent="0.2">
      <c r="A1079" s="29">
        <v>1115</v>
      </c>
      <c r="B1079" s="29" t="s">
        <v>2580</v>
      </c>
      <c r="C1079" s="29" t="s">
        <v>1423</v>
      </c>
      <c r="D1079" s="26" t="s">
        <v>4673</v>
      </c>
      <c r="E1079" s="29" t="s">
        <v>3671</v>
      </c>
      <c r="F1079" s="29" t="s">
        <v>31</v>
      </c>
    </row>
    <row r="1080" spans="1:6" x14ac:dyDescent="0.2">
      <c r="A1080" s="29">
        <v>1116</v>
      </c>
      <c r="B1080" s="29" t="s">
        <v>2581</v>
      </c>
      <c r="C1080" s="29" t="s">
        <v>3737</v>
      </c>
      <c r="D1080" s="26" t="s">
        <v>5349</v>
      </c>
      <c r="E1080" s="29" t="s">
        <v>3774</v>
      </c>
      <c r="F1080" s="29" t="s">
        <v>31</v>
      </c>
    </row>
    <row r="1081" spans="1:6" x14ac:dyDescent="0.2">
      <c r="A1081" s="29">
        <v>1117</v>
      </c>
      <c r="B1081" s="29" t="s">
        <v>2582</v>
      </c>
      <c r="C1081" s="29" t="s">
        <v>1424</v>
      </c>
      <c r="D1081" s="26" t="s">
        <v>4674</v>
      </c>
      <c r="E1081" s="29" t="s">
        <v>3672</v>
      </c>
      <c r="F1081" s="29" t="s">
        <v>31</v>
      </c>
    </row>
    <row r="1082" spans="1:6" x14ac:dyDescent="0.2">
      <c r="A1082" s="29">
        <v>1366</v>
      </c>
      <c r="B1082" s="29" t="s">
        <v>6542</v>
      </c>
      <c r="C1082" s="29" t="s">
        <v>6062</v>
      </c>
      <c r="D1082" s="26" t="s">
        <v>6062</v>
      </c>
      <c r="E1082" s="29" t="s">
        <v>6543</v>
      </c>
      <c r="F1082" s="29" t="s">
        <v>31</v>
      </c>
    </row>
    <row r="1083" spans="1:6" x14ac:dyDescent="0.2">
      <c r="A1083" s="29">
        <v>1367</v>
      </c>
      <c r="B1083" s="29" t="s">
        <v>6542</v>
      </c>
      <c r="C1083" s="29" t="s">
        <v>6118</v>
      </c>
      <c r="D1083" s="26" t="s">
        <v>6118</v>
      </c>
      <c r="E1083" s="29" t="s">
        <v>6544</v>
      </c>
      <c r="F1083" s="29" t="s">
        <v>31</v>
      </c>
    </row>
    <row r="1084" spans="1:6" x14ac:dyDescent="0.2">
      <c r="A1084" s="29">
        <v>277</v>
      </c>
      <c r="B1084" s="29" t="s">
        <v>1822</v>
      </c>
      <c r="C1084" s="29" t="s">
        <v>999</v>
      </c>
      <c r="D1084" s="26" t="s">
        <v>4842</v>
      </c>
      <c r="E1084" s="29" t="s">
        <v>2934</v>
      </c>
      <c r="F1084" s="29" t="s">
        <v>31</v>
      </c>
    </row>
    <row r="1085" spans="1:6" x14ac:dyDescent="0.2">
      <c r="A1085" s="29">
        <v>278</v>
      </c>
      <c r="B1085" s="29" t="s">
        <v>611</v>
      </c>
      <c r="C1085" s="29" t="s">
        <v>211</v>
      </c>
      <c r="D1085" s="26" t="s">
        <v>4843</v>
      </c>
      <c r="E1085" s="29" t="s">
        <v>2935</v>
      </c>
      <c r="F1085" s="29" t="s">
        <v>31</v>
      </c>
    </row>
    <row r="1086" spans="1:6" x14ac:dyDescent="0.2">
      <c r="A1086" s="29">
        <v>1118</v>
      </c>
      <c r="B1086" s="29" t="s">
        <v>2583</v>
      </c>
      <c r="C1086" s="29" t="s">
        <v>3760</v>
      </c>
      <c r="D1086" s="26" t="s">
        <v>5350</v>
      </c>
      <c r="E1086" s="29" t="s">
        <v>3923</v>
      </c>
      <c r="F1086" s="29" t="s">
        <v>31</v>
      </c>
    </row>
    <row r="1087" spans="1:6" x14ac:dyDescent="0.2">
      <c r="A1087" s="29">
        <v>1368</v>
      </c>
      <c r="B1087" s="29" t="s">
        <v>6545</v>
      </c>
      <c r="C1087" s="29" t="s">
        <v>6042</v>
      </c>
      <c r="D1087" s="26" t="s">
        <v>6042</v>
      </c>
      <c r="E1087" s="29" t="s">
        <v>6546</v>
      </c>
      <c r="F1087" s="29" t="s">
        <v>31</v>
      </c>
    </row>
    <row r="1088" spans="1:6" x14ac:dyDescent="0.2">
      <c r="A1088" s="29">
        <v>1369</v>
      </c>
      <c r="B1088" s="29" t="s">
        <v>6545</v>
      </c>
      <c r="C1088" s="29" t="s">
        <v>6042</v>
      </c>
      <c r="D1088" s="26" t="s">
        <v>6042</v>
      </c>
      <c r="E1088" s="29" t="s">
        <v>6546</v>
      </c>
      <c r="F1088" s="29" t="s">
        <v>31</v>
      </c>
    </row>
    <row r="1089" spans="1:6" x14ac:dyDescent="0.2">
      <c r="A1089" s="29">
        <v>1119</v>
      </c>
      <c r="B1089" s="29" t="s">
        <v>2584</v>
      </c>
      <c r="C1089" s="29" t="s">
        <v>1425</v>
      </c>
      <c r="D1089" s="26" t="s">
        <v>4675</v>
      </c>
      <c r="E1089" s="29" t="s">
        <v>3673</v>
      </c>
      <c r="F1089" s="29" t="s">
        <v>31</v>
      </c>
    </row>
    <row r="1090" spans="1:6" x14ac:dyDescent="0.2">
      <c r="A1090" s="29">
        <v>1120</v>
      </c>
      <c r="B1090" s="29" t="s">
        <v>2585</v>
      </c>
      <c r="C1090" s="29" t="s">
        <v>1426</v>
      </c>
      <c r="D1090" s="26" t="s">
        <v>5351</v>
      </c>
      <c r="E1090" s="29" t="s">
        <v>3674</v>
      </c>
      <c r="F1090" s="29" t="s">
        <v>31</v>
      </c>
    </row>
    <row r="1091" spans="1:6" x14ac:dyDescent="0.2">
      <c r="A1091" s="29">
        <v>1121</v>
      </c>
      <c r="B1091" s="29" t="s">
        <v>2586</v>
      </c>
      <c r="C1091" s="29" t="s">
        <v>1427</v>
      </c>
      <c r="D1091" s="26" t="s">
        <v>1427</v>
      </c>
      <c r="E1091" s="29" t="s">
        <v>3675</v>
      </c>
      <c r="F1091" s="29" t="s">
        <v>31</v>
      </c>
    </row>
    <row r="1092" spans="1:6" x14ac:dyDescent="0.2">
      <c r="A1092" s="29">
        <v>1122</v>
      </c>
      <c r="B1092" s="29" t="s">
        <v>2587</v>
      </c>
      <c r="C1092" s="29" t="s">
        <v>1428</v>
      </c>
      <c r="D1092" s="26" t="s">
        <v>5352</v>
      </c>
      <c r="E1092" s="29" t="s">
        <v>3676</v>
      </c>
      <c r="F1092" s="29" t="s">
        <v>31</v>
      </c>
    </row>
    <row r="1093" spans="1:6" x14ac:dyDescent="0.2">
      <c r="A1093" s="29">
        <v>1123</v>
      </c>
      <c r="B1093" s="29" t="s">
        <v>2588</v>
      </c>
      <c r="C1093" s="29" t="s">
        <v>3876</v>
      </c>
      <c r="D1093" s="26" t="s">
        <v>5353</v>
      </c>
      <c r="E1093" s="29" t="s">
        <v>3877</v>
      </c>
      <c r="F1093" s="29" t="s">
        <v>31</v>
      </c>
    </row>
    <row r="1094" spans="1:6" x14ac:dyDescent="0.2">
      <c r="A1094" s="29">
        <v>1124</v>
      </c>
      <c r="B1094" s="29" t="s">
        <v>2589</v>
      </c>
      <c r="C1094" s="29" t="s">
        <v>612</v>
      </c>
      <c r="D1094" s="26" t="s">
        <v>4996</v>
      </c>
      <c r="E1094" s="29" t="s">
        <v>3677</v>
      </c>
      <c r="F1094" s="29" t="s">
        <v>31</v>
      </c>
    </row>
    <row r="1095" spans="1:6" x14ac:dyDescent="0.2">
      <c r="A1095" s="29">
        <v>558</v>
      </c>
      <c r="B1095" s="29" t="s">
        <v>2046</v>
      </c>
      <c r="C1095" s="29" t="s">
        <v>39</v>
      </c>
      <c r="D1095" s="26" t="s">
        <v>4996</v>
      </c>
      <c r="E1095" s="29" t="s">
        <v>3205</v>
      </c>
      <c r="F1095" s="29" t="s">
        <v>31</v>
      </c>
    </row>
    <row r="1096" spans="1:6" x14ac:dyDescent="0.2">
      <c r="A1096" s="29">
        <v>1125</v>
      </c>
      <c r="B1096" s="29" t="s">
        <v>2590</v>
      </c>
      <c r="C1096" s="29" t="s">
        <v>1429</v>
      </c>
      <c r="D1096" s="26" t="s">
        <v>5354</v>
      </c>
      <c r="E1096" s="29" t="s">
        <v>3678</v>
      </c>
      <c r="F1096" s="29" t="s">
        <v>31</v>
      </c>
    </row>
    <row r="1097" spans="1:6" x14ac:dyDescent="0.2">
      <c r="A1097" s="29">
        <v>279</v>
      </c>
      <c r="B1097" s="29" t="s">
        <v>613</v>
      </c>
      <c r="C1097" s="29" t="s">
        <v>239</v>
      </c>
      <c r="D1097" s="26" t="s">
        <v>4844</v>
      </c>
      <c r="E1097" s="29" t="s">
        <v>2936</v>
      </c>
      <c r="F1097" s="29" t="s">
        <v>31</v>
      </c>
    </row>
    <row r="1098" spans="1:6" x14ac:dyDescent="0.2">
      <c r="A1098" s="29">
        <v>1128</v>
      </c>
      <c r="B1098" s="29" t="s">
        <v>2592</v>
      </c>
      <c r="C1098" s="29" t="s">
        <v>1432</v>
      </c>
      <c r="D1098" s="26" t="s">
        <v>5357</v>
      </c>
      <c r="E1098" s="29" t="s">
        <v>3681</v>
      </c>
      <c r="F1098" s="29" t="s">
        <v>31</v>
      </c>
    </row>
    <row r="1099" spans="1:6" x14ac:dyDescent="0.2">
      <c r="A1099" s="29">
        <v>1126</v>
      </c>
      <c r="B1099" s="29" t="s">
        <v>2591</v>
      </c>
      <c r="C1099" s="29" t="s">
        <v>1430</v>
      </c>
      <c r="D1099" s="26" t="s">
        <v>5355</v>
      </c>
      <c r="E1099" s="29" t="s">
        <v>3679</v>
      </c>
      <c r="F1099" s="29" t="s">
        <v>31</v>
      </c>
    </row>
    <row r="1100" spans="1:6" x14ac:dyDescent="0.2">
      <c r="A1100" s="29">
        <v>1127</v>
      </c>
      <c r="B1100" s="29" t="s">
        <v>2591</v>
      </c>
      <c r="C1100" s="29" t="s">
        <v>1431</v>
      </c>
      <c r="D1100" s="26" t="s">
        <v>5356</v>
      </c>
      <c r="E1100" s="29" t="s">
        <v>3680</v>
      </c>
      <c r="F1100" s="29" t="s">
        <v>31</v>
      </c>
    </row>
    <row r="1101" spans="1:6" x14ac:dyDescent="0.2">
      <c r="A1101" s="29">
        <v>280</v>
      </c>
      <c r="B1101" s="29" t="s">
        <v>614</v>
      </c>
      <c r="C1101" s="29" t="s">
        <v>240</v>
      </c>
      <c r="D1101" s="26" t="s">
        <v>4845</v>
      </c>
      <c r="E1101" s="29" t="s">
        <v>2937</v>
      </c>
      <c r="F1101" s="29" t="s">
        <v>31</v>
      </c>
    </row>
    <row r="1102" spans="1:6" x14ac:dyDescent="0.2">
      <c r="A1102" s="29">
        <v>1129</v>
      </c>
      <c r="B1102" s="29" t="s">
        <v>2593</v>
      </c>
      <c r="C1102" s="29" t="s">
        <v>1433</v>
      </c>
      <c r="D1102" s="26" t="s">
        <v>4676</v>
      </c>
      <c r="E1102" s="29" t="s">
        <v>3682</v>
      </c>
      <c r="F1102" s="29" t="s">
        <v>31</v>
      </c>
    </row>
    <row r="1103" spans="1:6" x14ac:dyDescent="0.2">
      <c r="A1103" s="29">
        <v>559</v>
      </c>
      <c r="B1103" s="29" t="s">
        <v>2047</v>
      </c>
      <c r="C1103" s="29" t="s">
        <v>405</v>
      </c>
      <c r="D1103" s="26" t="s">
        <v>4997</v>
      </c>
      <c r="E1103" s="29" t="s">
        <v>3206</v>
      </c>
      <c r="F1103" s="29" t="s">
        <v>31</v>
      </c>
    </row>
    <row r="1104" spans="1:6" x14ac:dyDescent="0.2">
      <c r="A1104" s="29">
        <v>814</v>
      </c>
      <c r="B1104" s="29" t="s">
        <v>2288</v>
      </c>
      <c r="C1104" s="29" t="s">
        <v>1241</v>
      </c>
      <c r="D1104" s="26" t="s">
        <v>5160</v>
      </c>
      <c r="E1104" s="29" t="s">
        <v>3455</v>
      </c>
      <c r="F1104" s="29" t="s">
        <v>31</v>
      </c>
    </row>
    <row r="1105" spans="1:6" x14ac:dyDescent="0.2">
      <c r="A1105" s="29">
        <v>815</v>
      </c>
      <c r="B1105" s="29" t="s">
        <v>2289</v>
      </c>
      <c r="C1105" s="29" t="s">
        <v>1242</v>
      </c>
      <c r="D1105" s="26" t="s">
        <v>5161</v>
      </c>
      <c r="E1105" s="29" t="s">
        <v>3456</v>
      </c>
      <c r="F1105" s="29" t="s">
        <v>31</v>
      </c>
    </row>
    <row r="1106" spans="1:6" x14ac:dyDescent="0.2">
      <c r="A1106" s="29">
        <v>1131</v>
      </c>
      <c r="B1106" s="29" t="s">
        <v>2595</v>
      </c>
      <c r="C1106" s="29" t="s">
        <v>1435</v>
      </c>
      <c r="D1106" s="26" t="s">
        <v>5359</v>
      </c>
      <c r="E1106" s="29" t="s">
        <v>3684</v>
      </c>
      <c r="F1106" s="29" t="s">
        <v>31</v>
      </c>
    </row>
    <row r="1107" spans="1:6" x14ac:dyDescent="0.2">
      <c r="A1107" s="29">
        <v>1130</v>
      </c>
      <c r="B1107" s="29" t="s">
        <v>2594</v>
      </c>
      <c r="C1107" s="29" t="s">
        <v>1434</v>
      </c>
      <c r="D1107" s="26" t="s">
        <v>5358</v>
      </c>
      <c r="E1107" s="29" t="s">
        <v>3683</v>
      </c>
      <c r="F1107" s="29" t="s">
        <v>31</v>
      </c>
    </row>
    <row r="1108" spans="1:6" x14ac:dyDescent="0.2">
      <c r="A1108" s="29">
        <v>1370</v>
      </c>
      <c r="B1108" s="29" t="s">
        <v>6547</v>
      </c>
      <c r="C1108" s="29" t="s">
        <v>6069</v>
      </c>
      <c r="D1108" s="26" t="s">
        <v>6069</v>
      </c>
      <c r="E1108" s="29" t="s">
        <v>6548</v>
      </c>
      <c r="F1108" s="29" t="s">
        <v>31</v>
      </c>
    </row>
    <row r="1109" spans="1:6" x14ac:dyDescent="0.2">
      <c r="A1109" s="29">
        <v>1371</v>
      </c>
      <c r="B1109" s="29" t="s">
        <v>6547</v>
      </c>
      <c r="C1109" s="29" t="s">
        <v>6119</v>
      </c>
      <c r="D1109" s="26" t="s">
        <v>6549</v>
      </c>
      <c r="E1109" s="29" t="s">
        <v>6550</v>
      </c>
      <c r="F1109" s="29" t="s">
        <v>31</v>
      </c>
    </row>
    <row r="1110" spans="1:6" x14ac:dyDescent="0.2">
      <c r="A1110" s="29">
        <v>281</v>
      </c>
      <c r="B1110" s="29" t="s">
        <v>615</v>
      </c>
      <c r="C1110" s="29" t="s">
        <v>136</v>
      </c>
      <c r="D1110" s="26" t="s">
        <v>4846</v>
      </c>
      <c r="E1110" s="29" t="s">
        <v>2938</v>
      </c>
      <c r="F1110" s="29" t="s">
        <v>31</v>
      </c>
    </row>
    <row r="1111" spans="1:6" x14ac:dyDescent="0.2">
      <c r="A1111" s="29">
        <v>816</v>
      </c>
      <c r="B1111" s="29" t="s">
        <v>2290</v>
      </c>
      <c r="C1111" s="29" t="s">
        <v>171</v>
      </c>
      <c r="D1111" s="26" t="s">
        <v>4607</v>
      </c>
      <c r="E1111" s="29" t="s">
        <v>3457</v>
      </c>
      <c r="F1111" s="29" t="s">
        <v>31</v>
      </c>
    </row>
    <row r="1112" spans="1:6" x14ac:dyDescent="0.2">
      <c r="A1112" s="29">
        <v>1132</v>
      </c>
      <c r="B1112" s="29" t="s">
        <v>2596</v>
      </c>
      <c r="C1112" s="29" t="s">
        <v>1436</v>
      </c>
      <c r="D1112" s="26" t="s">
        <v>5360</v>
      </c>
      <c r="E1112" s="29" t="s">
        <v>3685</v>
      </c>
      <c r="F1112" s="29" t="s">
        <v>31</v>
      </c>
    </row>
    <row r="1113" spans="1:6" x14ac:dyDescent="0.2">
      <c r="A1113" s="29">
        <v>1133</v>
      </c>
      <c r="B1113" s="29" t="s">
        <v>2597</v>
      </c>
      <c r="C1113" s="29" t="s">
        <v>1437</v>
      </c>
      <c r="D1113" s="26" t="s">
        <v>5361</v>
      </c>
      <c r="E1113" s="29" t="s">
        <v>3686</v>
      </c>
      <c r="F1113" s="29" t="s">
        <v>31</v>
      </c>
    </row>
    <row r="1114" spans="1:6" x14ac:dyDescent="0.2">
      <c r="A1114" s="29">
        <v>282</v>
      </c>
      <c r="B1114" s="29" t="s">
        <v>616</v>
      </c>
      <c r="C1114" s="29" t="s">
        <v>137</v>
      </c>
      <c r="D1114" s="26" t="s">
        <v>4847</v>
      </c>
      <c r="E1114" s="29" t="s">
        <v>2939</v>
      </c>
      <c r="F1114" s="29" t="s">
        <v>31</v>
      </c>
    </row>
    <row r="1115" spans="1:6" x14ac:dyDescent="0.2">
      <c r="A1115" s="29">
        <v>283</v>
      </c>
      <c r="B1115" s="29" t="s">
        <v>617</v>
      </c>
      <c r="C1115" s="29" t="s">
        <v>138</v>
      </c>
      <c r="D1115" s="26" t="s">
        <v>4848</v>
      </c>
      <c r="E1115" s="29" t="s">
        <v>2940</v>
      </c>
      <c r="F1115" s="29" t="s">
        <v>31</v>
      </c>
    </row>
    <row r="1116" spans="1:6" x14ac:dyDescent="0.2">
      <c r="A1116" s="29">
        <v>284</v>
      </c>
      <c r="B1116" s="29" t="s">
        <v>618</v>
      </c>
      <c r="C1116" s="29" t="s">
        <v>139</v>
      </c>
      <c r="D1116" s="26" t="s">
        <v>4849</v>
      </c>
      <c r="E1116" s="29" t="s">
        <v>2941</v>
      </c>
      <c r="F1116" s="29" t="s">
        <v>31</v>
      </c>
    </row>
    <row r="1117" spans="1:6" x14ac:dyDescent="0.2">
      <c r="A1117" s="29">
        <v>817</v>
      </c>
      <c r="B1117" s="29" t="s">
        <v>2291</v>
      </c>
      <c r="C1117" s="29" t="s">
        <v>1243</v>
      </c>
      <c r="D1117" s="26" t="s">
        <v>5162</v>
      </c>
      <c r="E1117" s="29" t="s">
        <v>3458</v>
      </c>
      <c r="F1117" s="29" t="s">
        <v>31</v>
      </c>
    </row>
    <row r="1118" spans="1:6" x14ac:dyDescent="0.2">
      <c r="A1118" s="29">
        <v>818</v>
      </c>
      <c r="B1118" s="29" t="s">
        <v>2292</v>
      </c>
      <c r="C1118" s="29" t="s">
        <v>1244</v>
      </c>
      <c r="D1118" s="26" t="s">
        <v>5163</v>
      </c>
      <c r="E1118" s="29" t="s">
        <v>3459</v>
      </c>
      <c r="F1118" s="29" t="s">
        <v>31</v>
      </c>
    </row>
    <row r="1119" spans="1:6" x14ac:dyDescent="0.2">
      <c r="A1119" s="29">
        <v>819</v>
      </c>
      <c r="B1119" s="29" t="s">
        <v>2293</v>
      </c>
      <c r="C1119" s="29" t="s">
        <v>1245</v>
      </c>
      <c r="D1119" s="26" t="s">
        <v>5164</v>
      </c>
      <c r="E1119" s="29" t="s">
        <v>3460</v>
      </c>
      <c r="F1119" s="29" t="s">
        <v>31</v>
      </c>
    </row>
    <row r="1120" spans="1:6" x14ac:dyDescent="0.2">
      <c r="A1120" s="29">
        <v>560</v>
      </c>
      <c r="B1120" s="29" t="s">
        <v>2048</v>
      </c>
      <c r="C1120" s="29" t="s">
        <v>406</v>
      </c>
      <c r="D1120" s="26" t="s">
        <v>4998</v>
      </c>
      <c r="E1120" s="29" t="s">
        <v>3207</v>
      </c>
      <c r="F1120" s="29" t="s">
        <v>31</v>
      </c>
    </row>
    <row r="1121" spans="1:6" x14ac:dyDescent="0.2">
      <c r="A1121" s="29">
        <v>820</v>
      </c>
      <c r="B1121" s="29" t="s">
        <v>2294</v>
      </c>
      <c r="C1121" s="29" t="s">
        <v>172</v>
      </c>
      <c r="D1121" s="26" t="s">
        <v>5165</v>
      </c>
      <c r="E1121" s="29" t="s">
        <v>3461</v>
      </c>
      <c r="F1121" s="29" t="s">
        <v>31</v>
      </c>
    </row>
    <row r="1122" spans="1:6" x14ac:dyDescent="0.2">
      <c r="A1122" s="29">
        <v>821</v>
      </c>
      <c r="B1122" s="29" t="s">
        <v>2295</v>
      </c>
      <c r="C1122" s="29" t="s">
        <v>64</v>
      </c>
      <c r="D1122" s="26" t="s">
        <v>5166</v>
      </c>
      <c r="E1122" s="29" t="s">
        <v>3462</v>
      </c>
      <c r="F1122" s="29" t="s">
        <v>31</v>
      </c>
    </row>
    <row r="1123" spans="1:6" x14ac:dyDescent="0.2">
      <c r="A1123" s="29">
        <v>822</v>
      </c>
      <c r="B1123" s="29" t="s">
        <v>2296</v>
      </c>
      <c r="C1123" s="29" t="s">
        <v>173</v>
      </c>
      <c r="D1123" s="26" t="s">
        <v>5167</v>
      </c>
      <c r="E1123" s="29" t="s">
        <v>3463</v>
      </c>
      <c r="F1123" s="29" t="s">
        <v>31</v>
      </c>
    </row>
    <row r="1124" spans="1:6" x14ac:dyDescent="0.2">
      <c r="A1124" s="29">
        <v>562</v>
      </c>
      <c r="B1124" s="29" t="s">
        <v>2050</v>
      </c>
      <c r="C1124" s="29" t="s">
        <v>1069</v>
      </c>
      <c r="D1124" s="26" t="s">
        <v>5000</v>
      </c>
      <c r="E1124" s="29" t="s">
        <v>3209</v>
      </c>
      <c r="F1124" s="29" t="s">
        <v>31</v>
      </c>
    </row>
    <row r="1125" spans="1:6" x14ac:dyDescent="0.2">
      <c r="A1125" s="29">
        <v>561</v>
      </c>
      <c r="B1125" s="29" t="s">
        <v>2049</v>
      </c>
      <c r="C1125" s="29" t="s">
        <v>407</v>
      </c>
      <c r="D1125" s="26" t="s">
        <v>4999</v>
      </c>
      <c r="E1125" s="29" t="s">
        <v>3208</v>
      </c>
      <c r="F1125" s="29" t="s">
        <v>31</v>
      </c>
    </row>
    <row r="1126" spans="1:6" x14ac:dyDescent="0.2">
      <c r="A1126" s="29">
        <v>563</v>
      </c>
      <c r="B1126" s="29" t="s">
        <v>2051</v>
      </c>
      <c r="C1126" s="29" t="s">
        <v>1070</v>
      </c>
      <c r="D1126" s="26" t="s">
        <v>5000</v>
      </c>
      <c r="E1126" s="29" t="s">
        <v>3210</v>
      </c>
      <c r="F1126" s="29" t="s">
        <v>31</v>
      </c>
    </row>
    <row r="1127" spans="1:6" x14ac:dyDescent="0.2">
      <c r="A1127" s="29">
        <v>285</v>
      </c>
      <c r="B1127" s="29" t="s">
        <v>619</v>
      </c>
      <c r="C1127" s="29" t="s">
        <v>308</v>
      </c>
      <c r="D1127" s="26" t="s">
        <v>4850</v>
      </c>
      <c r="E1127" s="29" t="s">
        <v>2942</v>
      </c>
      <c r="F1127" s="29" t="s">
        <v>31</v>
      </c>
    </row>
    <row r="1128" spans="1:6" x14ac:dyDescent="0.2">
      <c r="A1128" s="29">
        <v>1134</v>
      </c>
      <c r="B1128" s="29" t="s">
        <v>2598</v>
      </c>
      <c r="C1128" s="29" t="s">
        <v>1438</v>
      </c>
      <c r="D1128" s="26" t="s">
        <v>5362</v>
      </c>
      <c r="E1128" s="29" t="s">
        <v>3687</v>
      </c>
      <c r="F1128" s="29" t="s">
        <v>31</v>
      </c>
    </row>
    <row r="1129" spans="1:6" x14ac:dyDescent="0.2">
      <c r="A1129" s="29">
        <v>564</v>
      </c>
      <c r="B1129" s="29" t="s">
        <v>2052</v>
      </c>
      <c r="C1129" s="29" t="s">
        <v>408</v>
      </c>
      <c r="D1129" s="26" t="s">
        <v>5001</v>
      </c>
      <c r="E1129" s="29" t="s">
        <v>3211</v>
      </c>
      <c r="F1129" s="29" t="s">
        <v>31</v>
      </c>
    </row>
    <row r="1130" spans="1:6" x14ac:dyDescent="0.2">
      <c r="A1130" s="29">
        <v>1135</v>
      </c>
      <c r="B1130" s="29" t="s">
        <v>2599</v>
      </c>
      <c r="C1130" s="29" t="s">
        <v>3761</v>
      </c>
      <c r="D1130" s="26" t="s">
        <v>5363</v>
      </c>
      <c r="E1130" s="29" t="s">
        <v>3924</v>
      </c>
      <c r="F1130" s="29" t="s">
        <v>31</v>
      </c>
    </row>
    <row r="1131" spans="1:6" x14ac:dyDescent="0.2">
      <c r="A1131" s="29">
        <v>1144</v>
      </c>
      <c r="B1131" s="29" t="s">
        <v>2608</v>
      </c>
      <c r="C1131" s="29" t="s">
        <v>1447</v>
      </c>
      <c r="D1131" s="26" t="s">
        <v>4681</v>
      </c>
      <c r="E1131" s="29" t="s">
        <v>3696</v>
      </c>
      <c r="F1131" s="29" t="s">
        <v>31</v>
      </c>
    </row>
    <row r="1132" spans="1:6" x14ac:dyDescent="0.2">
      <c r="A1132" s="29">
        <v>1136</v>
      </c>
      <c r="B1132" s="29" t="s">
        <v>2600</v>
      </c>
      <c r="C1132" s="29" t="s">
        <v>1439</v>
      </c>
      <c r="D1132" s="26" t="s">
        <v>5364</v>
      </c>
      <c r="E1132" s="29" t="s">
        <v>3688</v>
      </c>
      <c r="F1132" s="29" t="s">
        <v>31</v>
      </c>
    </row>
    <row r="1133" spans="1:6" x14ac:dyDescent="0.2">
      <c r="A1133" s="29">
        <v>1137</v>
      </c>
      <c r="B1133" s="29" t="s">
        <v>2601</v>
      </c>
      <c r="C1133" s="29" t="s">
        <v>1440</v>
      </c>
      <c r="D1133" s="26" t="s">
        <v>5365</v>
      </c>
      <c r="E1133" s="29" t="s">
        <v>3689</v>
      </c>
      <c r="F1133" s="29" t="s">
        <v>31</v>
      </c>
    </row>
    <row r="1134" spans="1:6" x14ac:dyDescent="0.2">
      <c r="A1134" s="29">
        <v>1138</v>
      </c>
      <c r="B1134" s="29" t="s">
        <v>2602</v>
      </c>
      <c r="C1134" s="29" t="s">
        <v>1441</v>
      </c>
      <c r="D1134" s="26" t="s">
        <v>4677</v>
      </c>
      <c r="E1134" s="29" t="s">
        <v>3690</v>
      </c>
      <c r="F1134" s="29" t="s">
        <v>31</v>
      </c>
    </row>
    <row r="1135" spans="1:6" x14ac:dyDescent="0.2">
      <c r="A1135" s="29">
        <v>1139</v>
      </c>
      <c r="B1135" s="29" t="s">
        <v>2603</v>
      </c>
      <c r="C1135" s="29" t="s">
        <v>1442</v>
      </c>
      <c r="D1135" s="26" t="s">
        <v>4678</v>
      </c>
      <c r="E1135" s="29" t="s">
        <v>3691</v>
      </c>
      <c r="F1135" s="29" t="s">
        <v>31</v>
      </c>
    </row>
    <row r="1136" spans="1:6" x14ac:dyDescent="0.2">
      <c r="A1136" s="29">
        <v>1140</v>
      </c>
      <c r="B1136" s="29" t="s">
        <v>2604</v>
      </c>
      <c r="C1136" s="29" t="s">
        <v>1443</v>
      </c>
      <c r="D1136" s="26" t="s">
        <v>5366</v>
      </c>
      <c r="E1136" s="29" t="s">
        <v>3692</v>
      </c>
      <c r="F1136" s="29" t="s">
        <v>31</v>
      </c>
    </row>
    <row r="1137" spans="1:6" x14ac:dyDescent="0.2">
      <c r="A1137" s="29">
        <v>1141</v>
      </c>
      <c r="B1137" s="29" t="s">
        <v>2605</v>
      </c>
      <c r="C1137" s="29" t="s">
        <v>1444</v>
      </c>
      <c r="D1137" s="26" t="s">
        <v>5367</v>
      </c>
      <c r="E1137" s="29" t="s">
        <v>3693</v>
      </c>
      <c r="F1137" s="29" t="s">
        <v>31</v>
      </c>
    </row>
    <row r="1138" spans="1:6" x14ac:dyDescent="0.2">
      <c r="A1138" s="29">
        <v>1142</v>
      </c>
      <c r="B1138" s="29" t="s">
        <v>2606</v>
      </c>
      <c r="C1138" s="29" t="s">
        <v>1445</v>
      </c>
      <c r="D1138" s="26" t="s">
        <v>4679</v>
      </c>
      <c r="E1138" s="29" t="s">
        <v>3694</v>
      </c>
      <c r="F1138" s="29" t="s">
        <v>31</v>
      </c>
    </row>
    <row r="1139" spans="1:6" x14ac:dyDescent="0.2">
      <c r="A1139" s="29">
        <v>1143</v>
      </c>
      <c r="B1139" s="29" t="s">
        <v>2607</v>
      </c>
      <c r="C1139" s="29" t="s">
        <v>1446</v>
      </c>
      <c r="D1139" s="26" t="s">
        <v>4680</v>
      </c>
      <c r="E1139" s="29" t="s">
        <v>3695</v>
      </c>
      <c r="F1139" s="29" t="s">
        <v>31</v>
      </c>
    </row>
    <row r="1140" spans="1:6" x14ac:dyDescent="0.2">
      <c r="A1140" s="29">
        <v>823</v>
      </c>
      <c r="B1140" s="29" t="s">
        <v>2297</v>
      </c>
      <c r="C1140" s="29" t="s">
        <v>1246</v>
      </c>
      <c r="D1140" s="26" t="s">
        <v>4608</v>
      </c>
      <c r="E1140" s="29" t="s">
        <v>3464</v>
      </c>
      <c r="F1140" s="29" t="s">
        <v>31</v>
      </c>
    </row>
    <row r="1141" spans="1:6" x14ac:dyDescent="0.2">
      <c r="A1141" s="29">
        <v>1372</v>
      </c>
      <c r="B1141" s="29" t="s">
        <v>6551</v>
      </c>
      <c r="C1141" s="29" t="s">
        <v>6005</v>
      </c>
      <c r="D1141" s="26" t="s">
        <v>6005</v>
      </c>
      <c r="E1141" s="29" t="s">
        <v>6552</v>
      </c>
      <c r="F1141" s="29" t="s">
        <v>31</v>
      </c>
    </row>
    <row r="1142" spans="1:6" x14ac:dyDescent="0.2">
      <c r="A1142" s="29">
        <v>1146</v>
      </c>
      <c r="B1142" s="29" t="s">
        <v>2610</v>
      </c>
      <c r="C1142" s="29" t="s">
        <v>3878</v>
      </c>
      <c r="D1142" s="26" t="s">
        <v>5369</v>
      </c>
      <c r="E1142" s="29" t="s">
        <v>3879</v>
      </c>
      <c r="F1142" s="29" t="s">
        <v>31</v>
      </c>
    </row>
    <row r="1143" spans="1:6" x14ac:dyDescent="0.2">
      <c r="A1143" s="29">
        <v>824</v>
      </c>
      <c r="B1143" s="29" t="s">
        <v>2298</v>
      </c>
      <c r="C1143" s="29" t="s">
        <v>174</v>
      </c>
      <c r="D1143" s="26" t="s">
        <v>5168</v>
      </c>
      <c r="E1143" s="29" t="s">
        <v>3465</v>
      </c>
      <c r="F1143" s="29" t="s">
        <v>31</v>
      </c>
    </row>
    <row r="1144" spans="1:6" x14ac:dyDescent="0.2">
      <c r="A1144" s="29">
        <v>825</v>
      </c>
      <c r="B1144" s="29" t="s">
        <v>2299</v>
      </c>
      <c r="C1144" s="29" t="s">
        <v>22</v>
      </c>
      <c r="D1144" s="26" t="s">
        <v>4609</v>
      </c>
      <c r="E1144" s="29" t="s">
        <v>3466</v>
      </c>
      <c r="F1144" s="29" t="s">
        <v>31</v>
      </c>
    </row>
    <row r="1145" spans="1:6" x14ac:dyDescent="0.2">
      <c r="A1145" s="29">
        <v>394</v>
      </c>
      <c r="B1145" s="29" t="s">
        <v>1893</v>
      </c>
      <c r="C1145" s="29" t="s">
        <v>1023</v>
      </c>
      <c r="D1145" s="26" t="s">
        <v>4910</v>
      </c>
      <c r="E1145" s="29" t="s">
        <v>3048</v>
      </c>
      <c r="F1145" s="29" t="s">
        <v>31</v>
      </c>
    </row>
    <row r="1146" spans="1:6" x14ac:dyDescent="0.2">
      <c r="A1146" s="29">
        <v>395</v>
      </c>
      <c r="B1146" s="29" t="s">
        <v>1894</v>
      </c>
      <c r="C1146" s="29" t="s">
        <v>1023</v>
      </c>
      <c r="D1146" s="26" t="s">
        <v>4910</v>
      </c>
      <c r="E1146" s="29" t="s">
        <v>3049</v>
      </c>
      <c r="F1146" s="29" t="s">
        <v>31</v>
      </c>
    </row>
    <row r="1147" spans="1:6" x14ac:dyDescent="0.2">
      <c r="A1147" s="29">
        <v>393</v>
      </c>
      <c r="B1147" s="29" t="s">
        <v>1892</v>
      </c>
      <c r="C1147" s="29" t="s">
        <v>1022</v>
      </c>
      <c r="D1147" s="26" t="s">
        <v>4910</v>
      </c>
      <c r="E1147" s="29" t="s">
        <v>3047</v>
      </c>
      <c r="F1147" s="29" t="s">
        <v>31</v>
      </c>
    </row>
    <row r="1148" spans="1:6" x14ac:dyDescent="0.2">
      <c r="A1148" s="29">
        <v>565</v>
      </c>
      <c r="B1148" s="29" t="s">
        <v>2053</v>
      </c>
      <c r="C1148" s="29" t="s">
        <v>409</v>
      </c>
      <c r="D1148" s="26" t="s">
        <v>5002</v>
      </c>
      <c r="E1148" s="29" t="s">
        <v>3212</v>
      </c>
      <c r="F1148" s="29" t="s">
        <v>31</v>
      </c>
    </row>
    <row r="1149" spans="1:6" x14ac:dyDescent="0.2">
      <c r="A1149" s="29">
        <v>826</v>
      </c>
      <c r="B1149" s="29" t="s">
        <v>2300</v>
      </c>
      <c r="C1149" s="29" t="s">
        <v>1247</v>
      </c>
      <c r="D1149" s="26" t="s">
        <v>5169</v>
      </c>
      <c r="E1149" s="29" t="s">
        <v>3467</v>
      </c>
      <c r="F1149" s="29" t="s">
        <v>31</v>
      </c>
    </row>
    <row r="1150" spans="1:6" x14ac:dyDescent="0.2">
      <c r="A1150" s="29">
        <v>566</v>
      </c>
      <c r="B1150" s="29" t="s">
        <v>2054</v>
      </c>
      <c r="C1150" s="29" t="s">
        <v>1071</v>
      </c>
      <c r="D1150" s="26" t="s">
        <v>5003</v>
      </c>
      <c r="E1150" s="29" t="s">
        <v>3213</v>
      </c>
      <c r="F1150" s="29" t="s">
        <v>31</v>
      </c>
    </row>
    <row r="1151" spans="1:6" x14ac:dyDescent="0.2">
      <c r="A1151" s="29">
        <v>567</v>
      </c>
      <c r="B1151" s="29" t="s">
        <v>2055</v>
      </c>
      <c r="C1151" s="29" t="s">
        <v>1071</v>
      </c>
      <c r="D1151" s="26" t="s">
        <v>5003</v>
      </c>
      <c r="E1151" s="29" t="s">
        <v>3214</v>
      </c>
      <c r="F1151" s="29" t="s">
        <v>31</v>
      </c>
    </row>
    <row r="1152" spans="1:6" x14ac:dyDescent="0.2">
      <c r="A1152" s="29">
        <v>1373</v>
      </c>
      <c r="B1152" s="29" t="s">
        <v>6553</v>
      </c>
      <c r="C1152" s="29" t="s">
        <v>6043</v>
      </c>
      <c r="D1152" s="26" t="s">
        <v>6043</v>
      </c>
      <c r="E1152" s="29" t="s">
        <v>6554</v>
      </c>
      <c r="F1152" s="29" t="s">
        <v>31</v>
      </c>
    </row>
    <row r="1153" spans="1:6" x14ac:dyDescent="0.2">
      <c r="A1153" s="29">
        <v>1374</v>
      </c>
      <c r="B1153" s="29" t="s">
        <v>6553</v>
      </c>
      <c r="C1153" s="29" t="s">
        <v>6043</v>
      </c>
      <c r="D1153" s="26" t="s">
        <v>6043</v>
      </c>
      <c r="E1153" s="29" t="s">
        <v>6554</v>
      </c>
      <c r="F1153" s="29" t="s">
        <v>31</v>
      </c>
    </row>
    <row r="1154" spans="1:6" x14ac:dyDescent="0.2">
      <c r="A1154" s="29">
        <v>286</v>
      </c>
      <c r="B1154" s="29" t="s">
        <v>1823</v>
      </c>
      <c r="C1154" s="29" t="s">
        <v>140</v>
      </c>
      <c r="D1154" s="26" t="s">
        <v>4851</v>
      </c>
      <c r="E1154" s="29" t="s">
        <v>2943</v>
      </c>
      <c r="F1154" s="29" t="s">
        <v>31</v>
      </c>
    </row>
    <row r="1155" spans="1:6" x14ac:dyDescent="0.2">
      <c r="A1155" s="29">
        <v>287</v>
      </c>
      <c r="B1155" s="29" t="s">
        <v>1824</v>
      </c>
      <c r="C1155" s="29" t="s">
        <v>140</v>
      </c>
      <c r="D1155" s="26" t="s">
        <v>4851</v>
      </c>
      <c r="E1155" s="29" t="s">
        <v>2944</v>
      </c>
      <c r="F1155" s="29" t="s">
        <v>31</v>
      </c>
    </row>
    <row r="1156" spans="1:6" x14ac:dyDescent="0.2">
      <c r="A1156" s="29">
        <v>288</v>
      </c>
      <c r="B1156" s="29" t="s">
        <v>1825</v>
      </c>
      <c r="C1156" s="29" t="s">
        <v>212</v>
      </c>
      <c r="D1156" s="26" t="s">
        <v>4852</v>
      </c>
      <c r="E1156" s="29" t="s">
        <v>2945</v>
      </c>
      <c r="F1156" s="29" t="s">
        <v>31</v>
      </c>
    </row>
    <row r="1157" spans="1:6" x14ac:dyDescent="0.2">
      <c r="A1157" s="29">
        <v>289</v>
      </c>
      <c r="B1157" s="29" t="s">
        <v>1826</v>
      </c>
      <c r="C1157" s="29" t="s">
        <v>212</v>
      </c>
      <c r="D1157" s="26" t="s">
        <v>4852</v>
      </c>
      <c r="E1157" s="29" t="s">
        <v>2946</v>
      </c>
      <c r="F1157" s="29" t="s">
        <v>31</v>
      </c>
    </row>
    <row r="1158" spans="1:6" x14ac:dyDescent="0.2">
      <c r="A1158" s="29">
        <v>332</v>
      </c>
      <c r="B1158" s="29" t="s">
        <v>1830</v>
      </c>
      <c r="C1158" s="29" t="s">
        <v>1005</v>
      </c>
      <c r="D1158" s="26" t="s">
        <v>4852</v>
      </c>
      <c r="E1158" s="29" t="s">
        <v>2988</v>
      </c>
      <c r="F1158" s="29" t="s">
        <v>31</v>
      </c>
    </row>
    <row r="1159" spans="1:6" x14ac:dyDescent="0.2">
      <c r="A1159" s="29">
        <v>1147</v>
      </c>
      <c r="B1159" s="29" t="s">
        <v>2611</v>
      </c>
      <c r="C1159" s="29" t="s">
        <v>1449</v>
      </c>
      <c r="D1159" s="26" t="s">
        <v>4682</v>
      </c>
      <c r="E1159" s="29" t="s">
        <v>3698</v>
      </c>
      <c r="F1159" s="29" t="s">
        <v>31</v>
      </c>
    </row>
    <row r="1160" spans="1:6" x14ac:dyDescent="0.2">
      <c r="A1160" s="29">
        <v>827</v>
      </c>
      <c r="B1160" s="29" t="s">
        <v>2301</v>
      </c>
      <c r="C1160" s="29" t="s">
        <v>1248</v>
      </c>
      <c r="D1160" s="26" t="s">
        <v>4610</v>
      </c>
      <c r="E1160" s="29" t="s">
        <v>3468</v>
      </c>
      <c r="F1160" s="29" t="s">
        <v>31</v>
      </c>
    </row>
    <row r="1161" spans="1:6" x14ac:dyDescent="0.2">
      <c r="A1161" s="29">
        <v>828</v>
      </c>
      <c r="B1161" s="29" t="s">
        <v>2302</v>
      </c>
      <c r="C1161" s="29" t="s">
        <v>1249</v>
      </c>
      <c r="D1161" s="26" t="s">
        <v>4611</v>
      </c>
      <c r="E1161" s="29" t="s">
        <v>3469</v>
      </c>
      <c r="F1161" s="29" t="s">
        <v>31</v>
      </c>
    </row>
    <row r="1162" spans="1:6" x14ac:dyDescent="0.2">
      <c r="A1162" s="29">
        <v>291</v>
      </c>
      <c r="B1162" s="29" t="s">
        <v>621</v>
      </c>
      <c r="C1162" s="29" t="s">
        <v>495</v>
      </c>
      <c r="D1162" s="26" t="s">
        <v>4853</v>
      </c>
      <c r="E1162" s="29" t="s">
        <v>2948</v>
      </c>
      <c r="F1162" s="29" t="s">
        <v>31</v>
      </c>
    </row>
    <row r="1163" spans="1:6" x14ac:dyDescent="0.2">
      <c r="A1163" s="29">
        <v>1148</v>
      </c>
      <c r="B1163" s="29" t="s">
        <v>2612</v>
      </c>
      <c r="C1163" s="29" t="s">
        <v>3762</v>
      </c>
      <c r="D1163" s="26" t="s">
        <v>5370</v>
      </c>
      <c r="E1163" s="29" t="s">
        <v>3925</v>
      </c>
      <c r="F1163" s="29" t="s">
        <v>31</v>
      </c>
    </row>
    <row r="1164" spans="1:6" x14ac:dyDescent="0.2">
      <c r="A1164" s="29">
        <v>549</v>
      </c>
      <c r="B1164" s="29" t="s">
        <v>2037</v>
      </c>
      <c r="C1164" s="29" t="s">
        <v>1063</v>
      </c>
      <c r="D1164" s="26" t="s">
        <v>4989</v>
      </c>
      <c r="E1164" s="29" t="s">
        <v>3196</v>
      </c>
      <c r="F1164" s="29" t="s">
        <v>31</v>
      </c>
    </row>
    <row r="1165" spans="1:6" x14ac:dyDescent="0.2">
      <c r="A1165" s="29">
        <v>550</v>
      </c>
      <c r="B1165" s="29" t="s">
        <v>2038</v>
      </c>
      <c r="C1165" s="29" t="s">
        <v>1064</v>
      </c>
      <c r="D1165" s="26" t="s">
        <v>4990</v>
      </c>
      <c r="E1165" s="29" t="s">
        <v>3197</v>
      </c>
      <c r="F1165" s="29" t="s">
        <v>31</v>
      </c>
    </row>
    <row r="1166" spans="1:6" x14ac:dyDescent="0.2">
      <c r="A1166" s="29">
        <v>551</v>
      </c>
      <c r="B1166" s="29" t="s">
        <v>2039</v>
      </c>
      <c r="C1166" s="29" t="s">
        <v>1065</v>
      </c>
      <c r="D1166" s="26" t="s">
        <v>4991</v>
      </c>
      <c r="E1166" s="29" t="s">
        <v>3198</v>
      </c>
      <c r="F1166" s="29" t="s">
        <v>31</v>
      </c>
    </row>
    <row r="1167" spans="1:6" x14ac:dyDescent="0.2">
      <c r="A1167" s="29">
        <v>552</v>
      </c>
      <c r="B1167" s="29" t="s">
        <v>2040</v>
      </c>
      <c r="C1167" s="29" t="s">
        <v>1066</v>
      </c>
      <c r="D1167" s="26" t="s">
        <v>4992</v>
      </c>
      <c r="E1167" s="29" t="s">
        <v>3199</v>
      </c>
      <c r="F1167" s="29" t="s">
        <v>31</v>
      </c>
    </row>
    <row r="1168" spans="1:6" x14ac:dyDescent="0.2">
      <c r="A1168" s="29">
        <v>553</v>
      </c>
      <c r="B1168" s="29" t="s">
        <v>2041</v>
      </c>
      <c r="C1168" s="29" t="s">
        <v>1067</v>
      </c>
      <c r="D1168" s="26" t="s">
        <v>4993</v>
      </c>
      <c r="E1168" s="29" t="s">
        <v>3200</v>
      </c>
      <c r="F1168" s="29" t="s">
        <v>31</v>
      </c>
    </row>
    <row r="1169" spans="1:6" x14ac:dyDescent="0.2">
      <c r="A1169" s="29">
        <v>554</v>
      </c>
      <c r="B1169" s="29" t="s">
        <v>2042</v>
      </c>
      <c r="C1169" s="29" t="s">
        <v>1068</v>
      </c>
      <c r="D1169" s="26" t="s">
        <v>4994</v>
      </c>
      <c r="E1169" s="29" t="s">
        <v>3201</v>
      </c>
      <c r="F1169" s="29" t="s">
        <v>31</v>
      </c>
    </row>
    <row r="1170" spans="1:6" x14ac:dyDescent="0.2">
      <c r="A1170" s="29">
        <v>1</v>
      </c>
      <c r="B1170" s="29" t="s">
        <v>37</v>
      </c>
      <c r="C1170" s="29" t="s">
        <v>504</v>
      </c>
      <c r="D1170" s="29" t="s">
        <v>6003</v>
      </c>
      <c r="E1170" s="29" t="s">
        <v>504</v>
      </c>
      <c r="F1170" s="29" t="s">
        <v>31</v>
      </c>
    </row>
    <row r="1171" spans="1:6" x14ac:dyDescent="0.2">
      <c r="A1171" s="29">
        <v>1145</v>
      </c>
      <c r="B1171" s="29" t="s">
        <v>2609</v>
      </c>
      <c r="C1171" s="29" t="s">
        <v>1448</v>
      </c>
      <c r="D1171" s="26" t="s">
        <v>5368</v>
      </c>
      <c r="E1171" s="29" t="s">
        <v>3697</v>
      </c>
      <c r="F1171" s="29" t="s">
        <v>31</v>
      </c>
    </row>
    <row r="1172" spans="1:6" x14ac:dyDescent="0.2">
      <c r="A1172" s="29">
        <v>829</v>
      </c>
      <c r="B1172" s="29" t="s">
        <v>2303</v>
      </c>
      <c r="C1172" s="29" t="s">
        <v>65</v>
      </c>
      <c r="D1172" s="26" t="s">
        <v>4612</v>
      </c>
      <c r="E1172" s="29" t="s">
        <v>3470</v>
      </c>
      <c r="F1172" s="29" t="s">
        <v>31</v>
      </c>
    </row>
    <row r="1173" spans="1:6" x14ac:dyDescent="0.2">
      <c r="A1173" s="29">
        <v>292</v>
      </c>
      <c r="B1173" s="29" t="s">
        <v>622</v>
      </c>
      <c r="C1173" s="29" t="s">
        <v>323</v>
      </c>
      <c r="D1173" s="26" t="s">
        <v>4854</v>
      </c>
      <c r="E1173" s="29" t="s">
        <v>2949</v>
      </c>
      <c r="F1173" s="29" t="s">
        <v>31</v>
      </c>
    </row>
    <row r="1174" spans="1:6" x14ac:dyDescent="0.2">
      <c r="A1174" s="29"/>
      <c r="B1174" s="29" t="s">
        <v>6001</v>
      </c>
      <c r="C1174" s="29" t="s">
        <v>500</v>
      </c>
      <c r="D1174" s="29" t="s">
        <v>6001</v>
      </c>
      <c r="E1174" s="29" t="s">
        <v>6001</v>
      </c>
      <c r="F1174" s="29" t="s">
        <v>31</v>
      </c>
    </row>
    <row r="1175" spans="1:6" x14ac:dyDescent="0.2">
      <c r="A1175" s="29"/>
      <c r="B1175" s="29" t="s">
        <v>6001</v>
      </c>
      <c r="C1175" s="29" t="s">
        <v>501</v>
      </c>
      <c r="D1175" s="29" t="s">
        <v>6001</v>
      </c>
      <c r="E1175" s="29" t="s">
        <v>6001</v>
      </c>
      <c r="F1175" s="29" t="s">
        <v>31</v>
      </c>
    </row>
    <row r="1176" spans="1:6" x14ac:dyDescent="0.2">
      <c r="A1176" s="29"/>
      <c r="B1176" s="29" t="s">
        <v>6001</v>
      </c>
      <c r="C1176" s="29" t="s">
        <v>502</v>
      </c>
      <c r="D1176" s="29" t="s">
        <v>6001</v>
      </c>
      <c r="E1176" s="29" t="s">
        <v>6001</v>
      </c>
      <c r="F1176" s="29" t="s">
        <v>31</v>
      </c>
    </row>
    <row r="1177" spans="1:6" x14ac:dyDescent="0.2">
      <c r="A1177" s="29">
        <v>1149</v>
      </c>
      <c r="B1177" s="29" t="s">
        <v>6001</v>
      </c>
      <c r="C1177" s="29" t="s">
        <v>1450</v>
      </c>
      <c r="D1177" s="29" t="s">
        <v>6001</v>
      </c>
      <c r="E1177" s="29" t="s">
        <v>6001</v>
      </c>
      <c r="F1177" s="29" t="s">
        <v>31</v>
      </c>
    </row>
    <row r="1178" spans="1:6" x14ac:dyDescent="0.2">
      <c r="A1178" s="29">
        <v>1150</v>
      </c>
      <c r="B1178" s="29" t="s">
        <v>2613</v>
      </c>
      <c r="C1178" s="29" t="s">
        <v>1451</v>
      </c>
      <c r="D1178" s="29" t="s">
        <v>6001</v>
      </c>
      <c r="E1178" s="29" t="s">
        <v>6001</v>
      </c>
      <c r="F1178" s="29" t="s">
        <v>31</v>
      </c>
    </row>
    <row r="1179" spans="1:6" x14ac:dyDescent="0.2">
      <c r="A1179" s="29">
        <v>1151</v>
      </c>
      <c r="B1179" s="29" t="s">
        <v>2614</v>
      </c>
      <c r="C1179" s="29" t="s">
        <v>1452</v>
      </c>
      <c r="D1179" s="29" t="s">
        <v>6001</v>
      </c>
      <c r="E1179" s="29" t="s">
        <v>6001</v>
      </c>
      <c r="F1179" s="29" t="s">
        <v>31</v>
      </c>
    </row>
    <row r="1180" spans="1:6" x14ac:dyDescent="0.2">
      <c r="A1180" s="29">
        <v>1152</v>
      </c>
      <c r="B1180" s="29" t="s">
        <v>2615</v>
      </c>
      <c r="C1180" s="29" t="s">
        <v>1453</v>
      </c>
      <c r="D1180" s="26" t="s">
        <v>5371</v>
      </c>
      <c r="E1180" s="29" t="s">
        <v>3699</v>
      </c>
      <c r="F1180" s="29" t="s">
        <v>31</v>
      </c>
    </row>
    <row r="1181" spans="1:6" x14ac:dyDescent="0.2">
      <c r="A1181" s="29">
        <v>830</v>
      </c>
      <c r="B1181" s="29" t="s">
        <v>2304</v>
      </c>
      <c r="C1181" s="29" t="s">
        <v>1250</v>
      </c>
      <c r="D1181" s="26" t="s">
        <v>5170</v>
      </c>
      <c r="E1181" s="29" t="s">
        <v>3471</v>
      </c>
      <c r="F1181" s="29" t="s">
        <v>31</v>
      </c>
    </row>
    <row r="1182" spans="1:6" x14ac:dyDescent="0.2">
      <c r="A1182" s="29">
        <v>1153</v>
      </c>
      <c r="B1182" s="29" t="s">
        <v>2616</v>
      </c>
      <c r="C1182" s="29" t="s">
        <v>1454</v>
      </c>
      <c r="D1182" s="26" t="s">
        <v>4683</v>
      </c>
      <c r="E1182" s="29" t="s">
        <v>3700</v>
      </c>
      <c r="F1182" s="29" t="s">
        <v>31</v>
      </c>
    </row>
    <row r="1183" spans="1:6" x14ac:dyDescent="0.2">
      <c r="A1183" s="29">
        <v>831</v>
      </c>
      <c r="B1183" s="29" t="s">
        <v>2305</v>
      </c>
      <c r="C1183" s="29" t="s">
        <v>1251</v>
      </c>
      <c r="D1183" s="26" t="s">
        <v>4613</v>
      </c>
      <c r="E1183" s="29" t="s">
        <v>3472</v>
      </c>
      <c r="F1183" s="29" t="s">
        <v>31</v>
      </c>
    </row>
    <row r="1184" spans="1:6" x14ac:dyDescent="0.2">
      <c r="A1184" s="29">
        <v>832</v>
      </c>
      <c r="B1184" s="29" t="s">
        <v>2306</v>
      </c>
      <c r="C1184" s="29" t="s">
        <v>1252</v>
      </c>
      <c r="D1184" s="26" t="s">
        <v>5171</v>
      </c>
      <c r="E1184" s="29" t="s">
        <v>3473</v>
      </c>
      <c r="F1184" s="29" t="s">
        <v>31</v>
      </c>
    </row>
    <row r="1185" spans="1:6" x14ac:dyDescent="0.2">
      <c r="A1185" s="29">
        <v>833</v>
      </c>
      <c r="B1185" s="29" t="s">
        <v>2307</v>
      </c>
      <c r="C1185" s="29" t="s">
        <v>1253</v>
      </c>
      <c r="D1185" s="26" t="s">
        <v>4614</v>
      </c>
      <c r="E1185" s="29" t="s">
        <v>3474</v>
      </c>
      <c r="F1185" s="29" t="s">
        <v>31</v>
      </c>
    </row>
    <row r="1186" spans="1:6" x14ac:dyDescent="0.2">
      <c r="A1186" s="29">
        <v>834</v>
      </c>
      <c r="B1186" s="29" t="s">
        <v>2308</v>
      </c>
      <c r="C1186" s="29" t="s">
        <v>1254</v>
      </c>
      <c r="D1186" s="26" t="s">
        <v>4614</v>
      </c>
      <c r="E1186" s="29" t="s">
        <v>3475</v>
      </c>
      <c r="F1186" s="29" t="s">
        <v>31</v>
      </c>
    </row>
    <row r="1187" spans="1:6" x14ac:dyDescent="0.2">
      <c r="A1187" s="29">
        <v>835</v>
      </c>
      <c r="B1187" s="29" t="s">
        <v>2309</v>
      </c>
      <c r="C1187" s="29" t="s">
        <v>1255</v>
      </c>
      <c r="D1187" s="26" t="s">
        <v>5172</v>
      </c>
      <c r="E1187" s="29" t="s">
        <v>3476</v>
      </c>
      <c r="F1187" s="29" t="s">
        <v>31</v>
      </c>
    </row>
    <row r="1188" spans="1:6" x14ac:dyDescent="0.2">
      <c r="A1188" s="29">
        <v>1375</v>
      </c>
      <c r="B1188" s="29" t="s">
        <v>6555</v>
      </c>
      <c r="C1188" s="29" t="s">
        <v>6009</v>
      </c>
      <c r="D1188" s="26" t="s">
        <v>6009</v>
      </c>
      <c r="E1188" s="29" t="s">
        <v>6556</v>
      </c>
      <c r="F1188" s="29" t="s">
        <v>31</v>
      </c>
    </row>
    <row r="1189" spans="1:6" x14ac:dyDescent="0.2">
      <c r="A1189" s="29">
        <v>1154</v>
      </c>
      <c r="B1189" s="29" t="s">
        <v>2617</v>
      </c>
      <c r="C1189" s="29" t="s">
        <v>3768</v>
      </c>
      <c r="D1189" s="26" t="s">
        <v>4684</v>
      </c>
      <c r="E1189" s="29" t="s">
        <v>3939</v>
      </c>
      <c r="F1189" s="29" t="s">
        <v>31</v>
      </c>
    </row>
    <row r="1190" spans="1:6" x14ac:dyDescent="0.2">
      <c r="A1190" s="29">
        <v>568</v>
      </c>
      <c r="B1190" s="29" t="s">
        <v>2056</v>
      </c>
      <c r="C1190" s="29" t="s">
        <v>410</v>
      </c>
      <c r="D1190" s="26" t="s">
        <v>4558</v>
      </c>
      <c r="E1190" s="29" t="s">
        <v>3215</v>
      </c>
      <c r="F1190" s="29" t="s">
        <v>31</v>
      </c>
    </row>
    <row r="1191" spans="1:6" x14ac:dyDescent="0.2">
      <c r="A1191" s="29">
        <v>836</v>
      </c>
      <c r="B1191" s="29" t="s">
        <v>2310</v>
      </c>
      <c r="C1191" s="29" t="s">
        <v>1256</v>
      </c>
      <c r="D1191" s="26" t="s">
        <v>5173</v>
      </c>
      <c r="E1191" s="29" t="s">
        <v>3477</v>
      </c>
      <c r="F1191" s="29" t="s">
        <v>31</v>
      </c>
    </row>
    <row r="1192" spans="1:6" x14ac:dyDescent="0.2">
      <c r="A1192" s="29">
        <v>837</v>
      </c>
      <c r="B1192" s="29" t="s">
        <v>2311</v>
      </c>
      <c r="C1192" s="29" t="s">
        <v>1257</v>
      </c>
      <c r="D1192" s="26" t="s">
        <v>5174</v>
      </c>
      <c r="E1192" s="29" t="s">
        <v>3478</v>
      </c>
      <c r="F1192" s="29" t="s">
        <v>31</v>
      </c>
    </row>
    <row r="1193" spans="1:6" x14ac:dyDescent="0.2">
      <c r="A1193" s="29">
        <v>1155</v>
      </c>
      <c r="B1193" s="29" t="s">
        <v>2618</v>
      </c>
      <c r="C1193" s="29" t="s">
        <v>3769</v>
      </c>
      <c r="D1193" s="26" t="s">
        <v>4685</v>
      </c>
      <c r="E1193" s="29" t="s">
        <v>3940</v>
      </c>
      <c r="F1193" s="29" t="s">
        <v>31</v>
      </c>
    </row>
    <row r="1194" spans="1:6" x14ac:dyDescent="0.2">
      <c r="A1194" s="29">
        <v>1376</v>
      </c>
      <c r="B1194" s="29" t="s">
        <v>6557</v>
      </c>
      <c r="C1194" s="29" t="s">
        <v>6074</v>
      </c>
      <c r="D1194" s="26" t="s">
        <v>6074</v>
      </c>
      <c r="E1194" s="29" t="s">
        <v>6558</v>
      </c>
      <c r="F1194" s="29" t="s">
        <v>31</v>
      </c>
    </row>
    <row r="1195" spans="1:6" x14ac:dyDescent="0.2">
      <c r="A1195" s="29">
        <v>1377</v>
      </c>
      <c r="B1195" s="29" t="s">
        <v>6557</v>
      </c>
      <c r="C1195" s="29" t="s">
        <v>6074</v>
      </c>
      <c r="D1195" s="26" t="s">
        <v>6074</v>
      </c>
      <c r="E1195" s="29" t="s">
        <v>6558</v>
      </c>
      <c r="F1195" s="29" t="s">
        <v>31</v>
      </c>
    </row>
    <row r="1196" spans="1:6" x14ac:dyDescent="0.2">
      <c r="A1196" s="29">
        <v>569</v>
      </c>
      <c r="B1196" s="29" t="s">
        <v>2057</v>
      </c>
      <c r="C1196" s="29" t="s">
        <v>411</v>
      </c>
      <c r="D1196" s="26" t="s">
        <v>5004</v>
      </c>
      <c r="E1196" s="29" t="s">
        <v>3216</v>
      </c>
      <c r="F1196" s="29" t="s">
        <v>31</v>
      </c>
    </row>
    <row r="1197" spans="1:6" x14ac:dyDescent="0.2">
      <c r="A1197" s="29">
        <v>570</v>
      </c>
      <c r="B1197" s="29" t="s">
        <v>2058</v>
      </c>
      <c r="C1197" s="29" t="s">
        <v>1072</v>
      </c>
      <c r="D1197" s="26" t="s">
        <v>5005</v>
      </c>
      <c r="E1197" s="29" t="s">
        <v>3217</v>
      </c>
      <c r="F1197" s="29" t="s">
        <v>31</v>
      </c>
    </row>
    <row r="1198" spans="1:6" x14ac:dyDescent="0.2">
      <c r="A1198" s="29">
        <v>571</v>
      </c>
      <c r="B1198" s="29" t="s">
        <v>2059</v>
      </c>
      <c r="C1198" s="29" t="s">
        <v>1072</v>
      </c>
      <c r="D1198" s="26" t="s">
        <v>5005</v>
      </c>
      <c r="E1198" s="29" t="s">
        <v>3218</v>
      </c>
      <c r="F1198" s="29" t="s">
        <v>31</v>
      </c>
    </row>
    <row r="1199" spans="1:6" x14ac:dyDescent="0.2">
      <c r="A1199" s="29">
        <v>838</v>
      </c>
      <c r="B1199" s="29" t="s">
        <v>2312</v>
      </c>
      <c r="C1199" s="29" t="s">
        <v>1258</v>
      </c>
      <c r="D1199" s="26" t="s">
        <v>5175</v>
      </c>
      <c r="E1199" s="29" t="s">
        <v>3479</v>
      </c>
      <c r="F1199" s="29" t="s">
        <v>31</v>
      </c>
    </row>
    <row r="1200" spans="1:6" x14ac:dyDescent="0.2">
      <c r="A1200" s="29">
        <v>1378</v>
      </c>
      <c r="B1200" s="29" t="s">
        <v>6559</v>
      </c>
      <c r="C1200" s="29" t="s">
        <v>6044</v>
      </c>
      <c r="D1200" s="26" t="s">
        <v>6044</v>
      </c>
      <c r="E1200" s="29" t="s">
        <v>6560</v>
      </c>
      <c r="F1200" s="29" t="s">
        <v>31</v>
      </c>
    </row>
    <row r="1201" spans="1:6" x14ac:dyDescent="0.2">
      <c r="A1201" s="29">
        <v>1379</v>
      </c>
      <c r="B1201" s="29" t="s">
        <v>6559</v>
      </c>
      <c r="C1201" s="29" t="s">
        <v>6044</v>
      </c>
      <c r="D1201" s="26" t="s">
        <v>6044</v>
      </c>
      <c r="E1201" s="29" t="s">
        <v>6560</v>
      </c>
      <c r="F1201" s="29" t="s">
        <v>31</v>
      </c>
    </row>
    <row r="1202" spans="1:6" x14ac:dyDescent="0.2">
      <c r="A1202" s="29">
        <v>839</v>
      </c>
      <c r="B1202" s="29" t="s">
        <v>2313</v>
      </c>
      <c r="C1202" s="29" t="s">
        <v>1259</v>
      </c>
      <c r="D1202" s="26" t="s">
        <v>5176</v>
      </c>
      <c r="E1202" s="29" t="s">
        <v>3480</v>
      </c>
      <c r="F1202" s="29" t="s">
        <v>31</v>
      </c>
    </row>
    <row r="1203" spans="1:6" x14ac:dyDescent="0.2">
      <c r="A1203" s="29">
        <v>840</v>
      </c>
      <c r="B1203" s="29" t="s">
        <v>2314</v>
      </c>
      <c r="C1203" s="29" t="s">
        <v>1260</v>
      </c>
      <c r="D1203" s="26" t="s">
        <v>5177</v>
      </c>
      <c r="E1203" s="29" t="s">
        <v>3481</v>
      </c>
      <c r="F1203" s="29" t="s">
        <v>31</v>
      </c>
    </row>
    <row r="1204" spans="1:6" x14ac:dyDescent="0.2">
      <c r="A1204" s="29">
        <v>841</v>
      </c>
      <c r="B1204" s="29" t="s">
        <v>2315</v>
      </c>
      <c r="C1204" s="29" t="s">
        <v>1261</v>
      </c>
      <c r="D1204" s="26" t="s">
        <v>4615</v>
      </c>
      <c r="E1204" s="29" t="s">
        <v>3482</v>
      </c>
      <c r="F1204" s="29" t="s">
        <v>31</v>
      </c>
    </row>
    <row r="1205" spans="1:6" x14ac:dyDescent="0.2">
      <c r="A1205" s="29">
        <v>784</v>
      </c>
      <c r="B1205" s="29" t="s">
        <v>2259</v>
      </c>
      <c r="C1205" s="29" t="s">
        <v>1213</v>
      </c>
      <c r="D1205" s="26" t="s">
        <v>5143</v>
      </c>
      <c r="E1205" s="29" t="s">
        <v>3425</v>
      </c>
      <c r="F1205" s="29" t="s">
        <v>31</v>
      </c>
    </row>
    <row r="1206" spans="1:6" x14ac:dyDescent="0.2">
      <c r="A1206" s="29">
        <v>1157</v>
      </c>
      <c r="B1206" s="29" t="s">
        <v>2620</v>
      </c>
      <c r="C1206" s="29" t="s">
        <v>1456</v>
      </c>
      <c r="D1206" s="26" t="s">
        <v>4687</v>
      </c>
      <c r="E1206" s="29" t="s">
        <v>3702</v>
      </c>
      <c r="F1206" s="29" t="s">
        <v>31</v>
      </c>
    </row>
    <row r="1207" spans="1:6" x14ac:dyDescent="0.2">
      <c r="A1207" s="29">
        <v>1158</v>
      </c>
      <c r="B1207" s="29" t="s">
        <v>2621</v>
      </c>
      <c r="C1207" s="29" t="s">
        <v>1456</v>
      </c>
      <c r="D1207" s="26" t="s">
        <v>4687</v>
      </c>
      <c r="E1207" s="29" t="s">
        <v>3703</v>
      </c>
      <c r="F1207" s="29" t="s">
        <v>31</v>
      </c>
    </row>
    <row r="1208" spans="1:6" x14ac:dyDescent="0.2">
      <c r="A1208" s="29">
        <v>572</v>
      </c>
      <c r="B1208" s="29" t="s">
        <v>2060</v>
      </c>
      <c r="C1208" s="29" t="s">
        <v>412</v>
      </c>
      <c r="D1208" s="26" t="s">
        <v>4559</v>
      </c>
      <c r="E1208" s="29" t="s">
        <v>3219</v>
      </c>
      <c r="F1208" s="29" t="s">
        <v>31</v>
      </c>
    </row>
    <row r="1209" spans="1:6" x14ac:dyDescent="0.2">
      <c r="A1209" s="29">
        <v>1156</v>
      </c>
      <c r="B1209" s="29" t="s">
        <v>2619</v>
      </c>
      <c r="C1209" s="29" t="s">
        <v>1455</v>
      </c>
      <c r="D1209" s="26" t="s">
        <v>4686</v>
      </c>
      <c r="E1209" s="29" t="s">
        <v>3701</v>
      </c>
      <c r="F1209" s="29" t="s">
        <v>31</v>
      </c>
    </row>
    <row r="1210" spans="1:6" x14ac:dyDescent="0.2">
      <c r="A1210" s="29">
        <v>573</v>
      </c>
      <c r="B1210" s="29" t="s">
        <v>2061</v>
      </c>
      <c r="C1210" s="29" t="s">
        <v>413</v>
      </c>
      <c r="D1210" s="26" t="s">
        <v>5006</v>
      </c>
      <c r="E1210" s="29" t="s">
        <v>3220</v>
      </c>
      <c r="F1210" s="29" t="s">
        <v>31</v>
      </c>
    </row>
    <row r="1211" spans="1:6" x14ac:dyDescent="0.2">
      <c r="A1211" s="29">
        <v>1380</v>
      </c>
      <c r="B1211" s="29" t="s">
        <v>6561</v>
      </c>
      <c r="C1211" s="29" t="s">
        <v>6032</v>
      </c>
      <c r="D1211" s="26" t="s">
        <v>6032</v>
      </c>
      <c r="E1211" s="29" t="s">
        <v>6562</v>
      </c>
      <c r="F1211" s="29" t="s">
        <v>31</v>
      </c>
    </row>
    <row r="1212" spans="1:6" x14ac:dyDescent="0.2">
      <c r="A1212" s="29">
        <v>1381</v>
      </c>
      <c r="B1212" s="29" t="s">
        <v>6561</v>
      </c>
      <c r="C1212" s="29" t="s">
        <v>6032</v>
      </c>
      <c r="D1212" s="26" t="s">
        <v>6032</v>
      </c>
      <c r="E1212" s="29" t="s">
        <v>6562</v>
      </c>
      <c r="F1212" s="29" t="s">
        <v>31</v>
      </c>
    </row>
    <row r="1213" spans="1:6" x14ac:dyDescent="0.2">
      <c r="A1213" s="29">
        <v>843</v>
      </c>
      <c r="B1213" s="29" t="s">
        <v>2317</v>
      </c>
      <c r="C1213" s="29" t="s">
        <v>1263</v>
      </c>
      <c r="D1213" s="26" t="s">
        <v>4616</v>
      </c>
      <c r="E1213" s="29" t="s">
        <v>3484</v>
      </c>
      <c r="F1213" s="29" t="s">
        <v>31</v>
      </c>
    </row>
    <row r="1214" spans="1:6" x14ac:dyDescent="0.2">
      <c r="A1214" s="29">
        <v>844</v>
      </c>
      <c r="B1214" s="29" t="s">
        <v>2318</v>
      </c>
      <c r="C1214" s="29" t="s">
        <v>168</v>
      </c>
      <c r="D1214" s="26" t="s">
        <v>5179</v>
      </c>
      <c r="E1214" s="29" t="s">
        <v>3485</v>
      </c>
      <c r="F1214" s="29" t="s">
        <v>31</v>
      </c>
    </row>
    <row r="1215" spans="1:6" x14ac:dyDescent="0.2">
      <c r="A1215" s="29">
        <v>574</v>
      </c>
      <c r="B1215" s="29" t="s">
        <v>1899</v>
      </c>
      <c r="C1215" s="29" t="s">
        <v>418</v>
      </c>
      <c r="D1215" s="26" t="s">
        <v>4560</v>
      </c>
      <c r="E1215" s="29" t="s">
        <v>3221</v>
      </c>
      <c r="F1215" s="29" t="s">
        <v>31</v>
      </c>
    </row>
    <row r="1216" spans="1:6" x14ac:dyDescent="0.2">
      <c r="A1216" s="29">
        <v>575</v>
      </c>
      <c r="B1216" s="29" t="s">
        <v>1900</v>
      </c>
      <c r="C1216" s="29" t="s">
        <v>418</v>
      </c>
      <c r="D1216" s="26" t="s">
        <v>4560</v>
      </c>
      <c r="E1216" s="29" t="s">
        <v>3222</v>
      </c>
      <c r="F1216" s="29" t="s">
        <v>31</v>
      </c>
    </row>
    <row r="1217" spans="1:6" x14ac:dyDescent="0.2">
      <c r="A1217" s="29">
        <v>1382</v>
      </c>
      <c r="B1217" s="29" t="s">
        <v>6563</v>
      </c>
      <c r="C1217" s="29" t="s">
        <v>6045</v>
      </c>
      <c r="D1217" s="26" t="s">
        <v>6045</v>
      </c>
      <c r="E1217" s="29" t="s">
        <v>6564</v>
      </c>
      <c r="F1217" s="29" t="s">
        <v>31</v>
      </c>
    </row>
    <row r="1218" spans="1:6" x14ac:dyDescent="0.2">
      <c r="A1218" s="29">
        <v>1383</v>
      </c>
      <c r="B1218" s="29" t="s">
        <v>6563</v>
      </c>
      <c r="C1218" s="29" t="s">
        <v>6045</v>
      </c>
      <c r="D1218" s="26" t="s">
        <v>6045</v>
      </c>
      <c r="E1218" s="29" t="s">
        <v>6564</v>
      </c>
      <c r="F1218" s="29" t="s">
        <v>31</v>
      </c>
    </row>
    <row r="1219" spans="1:6" x14ac:dyDescent="0.2">
      <c r="A1219" s="29">
        <v>293</v>
      </c>
      <c r="B1219" s="29" t="s">
        <v>623</v>
      </c>
      <c r="C1219" s="29" t="s">
        <v>330</v>
      </c>
      <c r="D1219" s="26" t="s">
        <v>4855</v>
      </c>
      <c r="E1219" s="29" t="s">
        <v>2950</v>
      </c>
      <c r="F1219" s="29" t="s">
        <v>31</v>
      </c>
    </row>
    <row r="1220" spans="1:6" x14ac:dyDescent="0.2">
      <c r="A1220" s="29">
        <v>294</v>
      </c>
      <c r="B1220" s="29" t="s">
        <v>624</v>
      </c>
      <c r="C1220" s="29" t="s">
        <v>141</v>
      </c>
      <c r="D1220" s="26" t="s">
        <v>4856</v>
      </c>
      <c r="E1220" s="29" t="s">
        <v>2951</v>
      </c>
      <c r="F1220" s="29" t="s">
        <v>31</v>
      </c>
    </row>
    <row r="1221" spans="1:6" x14ac:dyDescent="0.2">
      <c r="A1221" s="29">
        <v>1159</v>
      </c>
      <c r="B1221" s="29" t="s">
        <v>2622</v>
      </c>
      <c r="C1221" s="29" t="s">
        <v>1457</v>
      </c>
      <c r="D1221" s="26" t="s">
        <v>5372</v>
      </c>
      <c r="E1221" s="29" t="s">
        <v>3704</v>
      </c>
      <c r="F1221" s="29" t="s">
        <v>31</v>
      </c>
    </row>
    <row r="1222" spans="1:6" x14ac:dyDescent="0.2">
      <c r="A1222" s="29">
        <v>295</v>
      </c>
      <c r="B1222" s="29" t="s">
        <v>625</v>
      </c>
      <c r="C1222" s="29" t="s">
        <v>142</v>
      </c>
      <c r="D1222" s="26" t="s">
        <v>4857</v>
      </c>
      <c r="E1222" s="29" t="s">
        <v>2952</v>
      </c>
      <c r="F1222" s="29" t="s">
        <v>31</v>
      </c>
    </row>
    <row r="1223" spans="1:6" x14ac:dyDescent="0.2">
      <c r="A1223" s="29">
        <v>1384</v>
      </c>
      <c r="B1223" s="29" t="s">
        <v>6565</v>
      </c>
      <c r="C1223" s="29" t="s">
        <v>6046</v>
      </c>
      <c r="D1223" s="26" t="s">
        <v>6046</v>
      </c>
      <c r="E1223" s="29" t="s">
        <v>6566</v>
      </c>
      <c r="F1223" s="29" t="s">
        <v>31</v>
      </c>
    </row>
    <row r="1224" spans="1:6" x14ac:dyDescent="0.2">
      <c r="A1224" s="29">
        <v>1385</v>
      </c>
      <c r="B1224" s="29" t="s">
        <v>6565</v>
      </c>
      <c r="C1224" s="29" t="s">
        <v>6046</v>
      </c>
      <c r="D1224" s="26" t="s">
        <v>6046</v>
      </c>
      <c r="E1224" s="29" t="s">
        <v>6566</v>
      </c>
      <c r="F1224" s="29" t="s">
        <v>31</v>
      </c>
    </row>
    <row r="1225" spans="1:6" x14ac:dyDescent="0.2">
      <c r="A1225" s="29">
        <v>296</v>
      </c>
      <c r="B1225" s="29" t="s">
        <v>1828</v>
      </c>
      <c r="C1225" s="29" t="s">
        <v>143</v>
      </c>
      <c r="D1225" s="26" t="s">
        <v>4858</v>
      </c>
      <c r="E1225" s="29" t="s">
        <v>2953</v>
      </c>
      <c r="F1225" s="29" t="s">
        <v>31</v>
      </c>
    </row>
    <row r="1226" spans="1:6" x14ac:dyDescent="0.2">
      <c r="A1226" s="29">
        <v>297</v>
      </c>
      <c r="B1226" s="29" t="s">
        <v>1829</v>
      </c>
      <c r="C1226" s="29" t="s">
        <v>143</v>
      </c>
      <c r="D1226" s="26" t="s">
        <v>4858</v>
      </c>
      <c r="E1226" s="29" t="s">
        <v>2954</v>
      </c>
      <c r="F1226" s="29" t="s">
        <v>31</v>
      </c>
    </row>
    <row r="1227" spans="1:6" x14ac:dyDescent="0.2">
      <c r="A1227" s="29">
        <v>298</v>
      </c>
      <c r="B1227" s="29" t="s">
        <v>626</v>
      </c>
      <c r="C1227" s="29" t="s">
        <v>143</v>
      </c>
      <c r="D1227" s="26" t="s">
        <v>4858</v>
      </c>
      <c r="E1227" s="29" t="s">
        <v>2955</v>
      </c>
      <c r="F1227" s="29" t="s">
        <v>31</v>
      </c>
    </row>
    <row r="1228" spans="1:6" x14ac:dyDescent="0.2">
      <c r="A1228" s="29">
        <v>344</v>
      </c>
      <c r="B1228" s="29" t="s">
        <v>1858</v>
      </c>
      <c r="C1228" s="29" t="s">
        <v>1008</v>
      </c>
      <c r="D1228" s="26" t="s">
        <v>4858</v>
      </c>
      <c r="E1228" s="29" t="s">
        <v>3000</v>
      </c>
      <c r="F1228" s="29" t="s">
        <v>31</v>
      </c>
    </row>
    <row r="1229" spans="1:6" x14ac:dyDescent="0.2">
      <c r="A1229" s="29">
        <v>1160</v>
      </c>
      <c r="B1229" s="29" t="s">
        <v>2623</v>
      </c>
      <c r="C1229" s="29" t="s">
        <v>1458</v>
      </c>
      <c r="D1229" s="26" t="s">
        <v>5373</v>
      </c>
      <c r="E1229" s="29" t="s">
        <v>3705</v>
      </c>
      <c r="F1229" s="29" t="s">
        <v>31</v>
      </c>
    </row>
    <row r="1230" spans="1:6" x14ac:dyDescent="0.2">
      <c r="A1230" s="29">
        <v>1161</v>
      </c>
      <c r="B1230" s="29" t="s">
        <v>2624</v>
      </c>
      <c r="C1230" s="29" t="s">
        <v>1459</v>
      </c>
      <c r="D1230" s="26" t="s">
        <v>5374</v>
      </c>
      <c r="E1230" s="29" t="s">
        <v>3706</v>
      </c>
      <c r="F1230" s="29" t="s">
        <v>31</v>
      </c>
    </row>
    <row r="1231" spans="1:6" x14ac:dyDescent="0.2">
      <c r="A1231" s="29">
        <v>845</v>
      </c>
      <c r="B1231" s="29" t="s">
        <v>2319</v>
      </c>
      <c r="C1231" s="29" t="s">
        <v>175</v>
      </c>
      <c r="D1231" s="26" t="s">
        <v>5180</v>
      </c>
      <c r="E1231" s="29" t="s">
        <v>3486</v>
      </c>
      <c r="F1231" s="29" t="s">
        <v>31</v>
      </c>
    </row>
    <row r="1232" spans="1:6" x14ac:dyDescent="0.2">
      <c r="A1232" s="29">
        <v>846</v>
      </c>
      <c r="B1232" s="29" t="s">
        <v>2320</v>
      </c>
      <c r="C1232" s="29" t="s">
        <v>1264</v>
      </c>
      <c r="D1232" s="26" t="s">
        <v>5181</v>
      </c>
      <c r="E1232" s="29" t="s">
        <v>3487</v>
      </c>
      <c r="F1232" s="29" t="s">
        <v>31</v>
      </c>
    </row>
    <row r="1233" spans="1:6" x14ac:dyDescent="0.2">
      <c r="A1233" s="29">
        <v>847</v>
      </c>
      <c r="B1233" s="29" t="s">
        <v>2321</v>
      </c>
      <c r="C1233" s="29" t="s">
        <v>1265</v>
      </c>
      <c r="D1233" s="26" t="s">
        <v>5182</v>
      </c>
      <c r="E1233" s="29" t="s">
        <v>3488</v>
      </c>
      <c r="F1233" s="29" t="s">
        <v>31</v>
      </c>
    </row>
    <row r="1234" spans="1:6" x14ac:dyDescent="0.2">
      <c r="A1234" s="29">
        <v>848</v>
      </c>
      <c r="B1234" s="29" t="s">
        <v>2322</v>
      </c>
      <c r="C1234" s="29" t="s">
        <v>1266</v>
      </c>
      <c r="D1234" s="26" t="s">
        <v>5183</v>
      </c>
      <c r="E1234" s="29" t="s">
        <v>3489</v>
      </c>
      <c r="F1234" s="29" t="s">
        <v>31</v>
      </c>
    </row>
    <row r="1235" spans="1:6" x14ac:dyDescent="0.2">
      <c r="A1235" s="29">
        <v>1162</v>
      </c>
      <c r="B1235" s="29" t="s">
        <v>2625</v>
      </c>
      <c r="C1235" s="29" t="s">
        <v>1460</v>
      </c>
      <c r="D1235" s="26" t="s">
        <v>5375</v>
      </c>
      <c r="E1235" s="29" t="s">
        <v>3707</v>
      </c>
      <c r="F1235" s="29" t="s">
        <v>31</v>
      </c>
    </row>
    <row r="1236" spans="1:6" x14ac:dyDescent="0.2">
      <c r="A1236" s="29">
        <v>849</v>
      </c>
      <c r="B1236" s="29" t="s">
        <v>620</v>
      </c>
      <c r="C1236" s="29" t="s">
        <v>56</v>
      </c>
      <c r="D1236" s="26" t="s">
        <v>4617</v>
      </c>
      <c r="E1236" s="29" t="s">
        <v>3490</v>
      </c>
      <c r="F1236" s="29" t="s">
        <v>31</v>
      </c>
    </row>
    <row r="1237" spans="1:6" x14ac:dyDescent="0.2">
      <c r="A1237" s="29">
        <v>1386</v>
      </c>
      <c r="B1237" s="29" t="s">
        <v>6567</v>
      </c>
      <c r="C1237" s="29" t="s">
        <v>6075</v>
      </c>
      <c r="D1237" s="26" t="s">
        <v>6075</v>
      </c>
      <c r="E1237" s="29" t="s">
        <v>6568</v>
      </c>
      <c r="F1237" s="29" t="s">
        <v>31</v>
      </c>
    </row>
    <row r="1238" spans="1:6" x14ac:dyDescent="0.2">
      <c r="A1238" s="29">
        <v>1387</v>
      </c>
      <c r="B1238" s="29" t="s">
        <v>6567</v>
      </c>
      <c r="C1238" s="29" t="s">
        <v>6075</v>
      </c>
      <c r="D1238" s="26" t="s">
        <v>6075</v>
      </c>
      <c r="E1238" s="29" t="s">
        <v>6568</v>
      </c>
      <c r="F1238" s="29" t="s">
        <v>31</v>
      </c>
    </row>
    <row r="1239" spans="1:6" x14ac:dyDescent="0.2">
      <c r="A1239" s="29">
        <v>1163</v>
      </c>
      <c r="B1239" s="29" t="s">
        <v>2626</v>
      </c>
      <c r="C1239" s="29" t="s">
        <v>1461</v>
      </c>
      <c r="D1239" s="26" t="s">
        <v>5376</v>
      </c>
      <c r="E1239" s="29" t="s">
        <v>3708</v>
      </c>
      <c r="F1239" s="29" t="s">
        <v>31</v>
      </c>
    </row>
    <row r="1240" spans="1:6" x14ac:dyDescent="0.2">
      <c r="A1240" s="29">
        <v>300</v>
      </c>
      <c r="B1240" s="29" t="s">
        <v>1831</v>
      </c>
      <c r="C1240" s="29" t="s">
        <v>3764</v>
      </c>
      <c r="D1240" s="26" t="s">
        <v>4859</v>
      </c>
      <c r="E1240" s="29" t="s">
        <v>3929</v>
      </c>
      <c r="F1240" s="29" t="s">
        <v>31</v>
      </c>
    </row>
    <row r="1241" spans="1:6" x14ac:dyDescent="0.2">
      <c r="A1241" s="29">
        <v>576</v>
      </c>
      <c r="B1241" s="29" t="s">
        <v>2062</v>
      </c>
      <c r="C1241" s="29" t="s">
        <v>414</v>
      </c>
      <c r="D1241" s="26" t="s">
        <v>5007</v>
      </c>
      <c r="E1241" s="29" t="s">
        <v>3223</v>
      </c>
      <c r="F1241" s="29" t="s">
        <v>31</v>
      </c>
    </row>
    <row r="1242" spans="1:6" x14ac:dyDescent="0.2">
      <c r="A1242" s="29">
        <v>301</v>
      </c>
      <c r="B1242" s="29" t="s">
        <v>1832</v>
      </c>
      <c r="C1242" s="29" t="s">
        <v>144</v>
      </c>
      <c r="D1242" s="26" t="s">
        <v>4860</v>
      </c>
      <c r="E1242" s="29" t="s">
        <v>2957</v>
      </c>
      <c r="F1242" s="29" t="s">
        <v>31</v>
      </c>
    </row>
    <row r="1243" spans="1:6" x14ac:dyDescent="0.2">
      <c r="A1243" s="29">
        <v>302</v>
      </c>
      <c r="B1243" s="29" t="s">
        <v>1833</v>
      </c>
      <c r="C1243" s="29" t="s">
        <v>144</v>
      </c>
      <c r="D1243" s="26" t="s">
        <v>4860</v>
      </c>
      <c r="E1243" s="29" t="s">
        <v>2958</v>
      </c>
      <c r="F1243" s="29" t="s">
        <v>31</v>
      </c>
    </row>
    <row r="1244" spans="1:6" x14ac:dyDescent="0.2">
      <c r="A1244" s="29">
        <v>345</v>
      </c>
      <c r="B1244" s="29" t="s">
        <v>1859</v>
      </c>
      <c r="C1244" s="29" t="s">
        <v>144</v>
      </c>
      <c r="D1244" s="26" t="s">
        <v>4860</v>
      </c>
      <c r="E1244" s="29" t="s">
        <v>3001</v>
      </c>
      <c r="F1244" s="29" t="s">
        <v>31</v>
      </c>
    </row>
    <row r="1245" spans="1:6" x14ac:dyDescent="0.2">
      <c r="A1245" s="29">
        <v>850</v>
      </c>
      <c r="B1245" s="29" t="s">
        <v>2323</v>
      </c>
      <c r="C1245" s="29" t="s">
        <v>1267</v>
      </c>
      <c r="D1245" s="26" t="s">
        <v>4618</v>
      </c>
      <c r="E1245" s="29" t="s">
        <v>3491</v>
      </c>
      <c r="F1245" s="29" t="s">
        <v>31</v>
      </c>
    </row>
    <row r="1246" spans="1:6" x14ac:dyDescent="0.2">
      <c r="A1246" s="29">
        <v>1164</v>
      </c>
      <c r="B1246" s="29" t="s">
        <v>2627</v>
      </c>
      <c r="C1246" s="29" t="s">
        <v>1462</v>
      </c>
      <c r="D1246" s="26" t="s">
        <v>5377</v>
      </c>
      <c r="E1246" s="29" t="s">
        <v>3709</v>
      </c>
      <c r="F1246" s="29" t="s">
        <v>31</v>
      </c>
    </row>
    <row r="1247" spans="1:6" x14ac:dyDescent="0.2">
      <c r="A1247" s="29">
        <v>851</v>
      </c>
      <c r="B1247" s="29" t="s">
        <v>2324</v>
      </c>
      <c r="C1247" s="29" t="s">
        <v>176</v>
      </c>
      <c r="D1247" s="26" t="s">
        <v>4619</v>
      </c>
      <c r="E1247" s="29" t="s">
        <v>3492</v>
      </c>
      <c r="F1247" s="29" t="s">
        <v>31</v>
      </c>
    </row>
    <row r="1248" spans="1:6" x14ac:dyDescent="0.2">
      <c r="A1248" s="29">
        <v>852</v>
      </c>
      <c r="B1248" s="29" t="s">
        <v>2325</v>
      </c>
      <c r="C1248" s="29" t="s">
        <v>1268</v>
      </c>
      <c r="D1248" s="26" t="s">
        <v>4620</v>
      </c>
      <c r="E1248" s="29" t="s">
        <v>3493</v>
      </c>
      <c r="F1248" s="29" t="s">
        <v>31</v>
      </c>
    </row>
    <row r="1249" spans="1:6" x14ac:dyDescent="0.2">
      <c r="A1249" s="29">
        <v>1388</v>
      </c>
      <c r="B1249" s="29" t="s">
        <v>6569</v>
      </c>
      <c r="C1249" s="29" t="s">
        <v>6033</v>
      </c>
      <c r="D1249" s="26" t="s">
        <v>6033</v>
      </c>
      <c r="E1249" s="29" t="s">
        <v>6570</v>
      </c>
      <c r="F1249" s="29" t="s">
        <v>31</v>
      </c>
    </row>
    <row r="1250" spans="1:6" x14ac:dyDescent="0.2">
      <c r="A1250" s="29">
        <v>1389</v>
      </c>
      <c r="B1250" s="29" t="s">
        <v>6569</v>
      </c>
      <c r="C1250" s="29" t="s">
        <v>6033</v>
      </c>
      <c r="D1250" s="26" t="s">
        <v>6033</v>
      </c>
      <c r="E1250" s="29" t="s">
        <v>6570</v>
      </c>
      <c r="F1250" s="29" t="s">
        <v>31</v>
      </c>
    </row>
    <row r="1251" spans="1:6" x14ac:dyDescent="0.2">
      <c r="A1251" s="29">
        <v>853</v>
      </c>
      <c r="B1251" s="29" t="s">
        <v>2326</v>
      </c>
      <c r="C1251" s="29" t="s">
        <v>1269</v>
      </c>
      <c r="D1251" s="26" t="s">
        <v>4621</v>
      </c>
      <c r="E1251" s="29" t="s">
        <v>3494</v>
      </c>
      <c r="F1251" s="29" t="s">
        <v>31</v>
      </c>
    </row>
    <row r="1252" spans="1:6" x14ac:dyDescent="0.2">
      <c r="A1252" s="29">
        <v>1165</v>
      </c>
      <c r="B1252" s="29" t="s">
        <v>2628</v>
      </c>
      <c r="C1252" s="29" t="s">
        <v>1463</v>
      </c>
      <c r="D1252" s="26" t="s">
        <v>4688</v>
      </c>
      <c r="E1252" s="29" t="s">
        <v>3710</v>
      </c>
      <c r="F1252" s="29" t="s">
        <v>31</v>
      </c>
    </row>
    <row r="1253" spans="1:6" x14ac:dyDescent="0.2">
      <c r="A1253" s="29">
        <v>1166</v>
      </c>
      <c r="B1253" s="29" t="s">
        <v>2628</v>
      </c>
      <c r="C1253" s="29" t="s">
        <v>3733</v>
      </c>
      <c r="D1253" s="26" t="s">
        <v>4689</v>
      </c>
      <c r="E1253" s="29" t="s">
        <v>3734</v>
      </c>
      <c r="F1253" s="29" t="s">
        <v>31</v>
      </c>
    </row>
    <row r="1254" spans="1:6" x14ac:dyDescent="0.2">
      <c r="A1254" s="29">
        <v>1167</v>
      </c>
      <c r="B1254" s="29" t="s">
        <v>2628</v>
      </c>
      <c r="C1254" s="29" t="s">
        <v>3733</v>
      </c>
      <c r="D1254" s="26" t="s">
        <v>4689</v>
      </c>
      <c r="E1254" s="29" t="s">
        <v>3735</v>
      </c>
      <c r="F1254" s="29" t="s">
        <v>31</v>
      </c>
    </row>
    <row r="1255" spans="1:6" x14ac:dyDescent="0.2">
      <c r="A1255" s="29">
        <v>1168</v>
      </c>
      <c r="B1255" s="29" t="s">
        <v>2629</v>
      </c>
      <c r="C1255" s="29" t="s">
        <v>1466</v>
      </c>
      <c r="D1255" s="26" t="s">
        <v>5378</v>
      </c>
      <c r="E1255" s="29" t="s">
        <v>3711</v>
      </c>
      <c r="F1255" s="29" t="s">
        <v>31</v>
      </c>
    </row>
    <row r="1256" spans="1:6" x14ac:dyDescent="0.2">
      <c r="A1256" s="29">
        <v>854</v>
      </c>
      <c r="B1256" s="29" t="s">
        <v>2327</v>
      </c>
      <c r="C1256" s="29" t="s">
        <v>1270</v>
      </c>
      <c r="D1256" s="26" t="s">
        <v>4622</v>
      </c>
      <c r="E1256" s="29" t="s">
        <v>3495</v>
      </c>
      <c r="F1256" s="29" t="s">
        <v>31</v>
      </c>
    </row>
    <row r="1257" spans="1:6" x14ac:dyDescent="0.2">
      <c r="A1257" s="29">
        <v>855</v>
      </c>
      <c r="B1257" s="29" t="s">
        <v>2328</v>
      </c>
      <c r="C1257" s="29" t="s">
        <v>1271</v>
      </c>
      <c r="D1257" s="26" t="s">
        <v>5184</v>
      </c>
      <c r="E1257" s="29" t="s">
        <v>3496</v>
      </c>
      <c r="F1257" s="29" t="s">
        <v>31</v>
      </c>
    </row>
    <row r="1258" spans="1:6" x14ac:dyDescent="0.2">
      <c r="A1258" s="29">
        <v>304</v>
      </c>
      <c r="B1258" s="29" t="s">
        <v>1835</v>
      </c>
      <c r="C1258" s="29" t="s">
        <v>466</v>
      </c>
      <c r="D1258" s="26" t="s">
        <v>4861</v>
      </c>
      <c r="E1258" s="29" t="s">
        <v>2960</v>
      </c>
      <c r="F1258" s="29" t="s">
        <v>31</v>
      </c>
    </row>
    <row r="1259" spans="1:6" x14ac:dyDescent="0.2">
      <c r="A1259" s="29">
        <v>577</v>
      </c>
      <c r="B1259" s="29" t="s">
        <v>2063</v>
      </c>
      <c r="C1259" s="29" t="s">
        <v>185</v>
      </c>
      <c r="D1259" s="26" t="s">
        <v>4561</v>
      </c>
      <c r="E1259" s="29" t="s">
        <v>3224</v>
      </c>
      <c r="F1259" s="29" t="s">
        <v>31</v>
      </c>
    </row>
    <row r="1260" spans="1:6" x14ac:dyDescent="0.2">
      <c r="A1260" s="29">
        <v>578</v>
      </c>
      <c r="B1260" s="29" t="s">
        <v>2064</v>
      </c>
      <c r="C1260" s="29" t="s">
        <v>185</v>
      </c>
      <c r="D1260" s="26" t="s">
        <v>4561</v>
      </c>
      <c r="E1260" s="29" t="s">
        <v>3225</v>
      </c>
      <c r="F1260" s="29" t="s">
        <v>31</v>
      </c>
    </row>
    <row r="1261" spans="1:6" x14ac:dyDescent="0.2">
      <c r="A1261" s="29">
        <v>305</v>
      </c>
      <c r="B1261" s="29" t="s">
        <v>1836</v>
      </c>
      <c r="C1261" s="29" t="s">
        <v>145</v>
      </c>
      <c r="D1261" s="26" t="s">
        <v>4862</v>
      </c>
      <c r="E1261" s="29" t="s">
        <v>2961</v>
      </c>
      <c r="F1261" s="29" t="s">
        <v>31</v>
      </c>
    </row>
    <row r="1262" spans="1:6" x14ac:dyDescent="0.2">
      <c r="A1262" s="29">
        <v>350</v>
      </c>
      <c r="B1262" s="29" t="s">
        <v>1864</v>
      </c>
      <c r="C1262" s="29" t="s">
        <v>213</v>
      </c>
      <c r="D1262" s="26" t="s">
        <v>4888</v>
      </c>
      <c r="E1262" s="29" t="s">
        <v>3006</v>
      </c>
      <c r="F1262" s="29" t="s">
        <v>31</v>
      </c>
    </row>
    <row r="1263" spans="1:6" x14ac:dyDescent="0.2">
      <c r="A1263" s="29">
        <v>307</v>
      </c>
      <c r="B1263" s="29" t="s">
        <v>627</v>
      </c>
      <c r="C1263" s="29" t="s">
        <v>328</v>
      </c>
      <c r="D1263" s="26" t="s">
        <v>4863</v>
      </c>
      <c r="E1263" s="29" t="s">
        <v>2963</v>
      </c>
      <c r="F1263" s="29" t="s">
        <v>31</v>
      </c>
    </row>
    <row r="1264" spans="1:6" x14ac:dyDescent="0.2">
      <c r="A1264" s="29">
        <v>1169</v>
      </c>
      <c r="B1264" s="29" t="s">
        <v>2630</v>
      </c>
      <c r="C1264" s="29" t="s">
        <v>1467</v>
      </c>
      <c r="D1264" s="26" t="s">
        <v>5379</v>
      </c>
      <c r="E1264" s="29" t="s">
        <v>3712</v>
      </c>
      <c r="F1264" s="29" t="s">
        <v>31</v>
      </c>
    </row>
    <row r="1265" spans="1:6" x14ac:dyDescent="0.2">
      <c r="A1265" s="29">
        <v>1390</v>
      </c>
      <c r="B1265" s="29" t="s">
        <v>6571</v>
      </c>
      <c r="C1265" s="29" t="s">
        <v>6063</v>
      </c>
      <c r="D1265" s="26" t="s">
        <v>6063</v>
      </c>
      <c r="E1265" s="29" t="s">
        <v>6572</v>
      </c>
      <c r="F1265" s="29" t="s">
        <v>31</v>
      </c>
    </row>
    <row r="1266" spans="1:6" x14ac:dyDescent="0.2">
      <c r="A1266" s="29">
        <v>1391</v>
      </c>
      <c r="B1266" s="29" t="s">
        <v>6571</v>
      </c>
      <c r="C1266" s="29" t="s">
        <v>6063</v>
      </c>
      <c r="D1266" s="26" t="s">
        <v>6063</v>
      </c>
      <c r="E1266" s="29" t="s">
        <v>6572</v>
      </c>
      <c r="F1266" s="29" t="s">
        <v>31</v>
      </c>
    </row>
    <row r="1267" spans="1:6" x14ac:dyDescent="0.2">
      <c r="A1267" s="29">
        <v>308</v>
      </c>
      <c r="B1267" s="29" t="s">
        <v>628</v>
      </c>
      <c r="C1267" s="29" t="s">
        <v>214</v>
      </c>
      <c r="D1267" s="26" t="s">
        <v>4864</v>
      </c>
      <c r="E1267" s="29" t="s">
        <v>2964</v>
      </c>
      <c r="F1267" s="29" t="s">
        <v>31</v>
      </c>
    </row>
    <row r="1268" spans="1:6" x14ac:dyDescent="0.2">
      <c r="A1268" s="29">
        <v>309</v>
      </c>
      <c r="B1268" s="29" t="s">
        <v>1838</v>
      </c>
      <c r="C1268" s="29" t="s">
        <v>214</v>
      </c>
      <c r="D1268" s="26" t="s">
        <v>4864</v>
      </c>
      <c r="E1268" s="29" t="s">
        <v>2965</v>
      </c>
      <c r="F1268" s="29" t="s">
        <v>31</v>
      </c>
    </row>
    <row r="1269" spans="1:6" x14ac:dyDescent="0.2">
      <c r="A1269" s="29">
        <v>856</v>
      </c>
      <c r="B1269" s="29" t="s">
        <v>2329</v>
      </c>
      <c r="C1269" s="29" t="s">
        <v>1272</v>
      </c>
      <c r="D1269" s="26" t="s">
        <v>5185</v>
      </c>
      <c r="E1269" s="29" t="s">
        <v>3497</v>
      </c>
      <c r="F1269" s="29" t="s">
        <v>31</v>
      </c>
    </row>
    <row r="1270" spans="1:6" x14ac:dyDescent="0.2">
      <c r="A1270" s="29">
        <v>579</v>
      </c>
      <c r="B1270" s="29" t="s">
        <v>2065</v>
      </c>
      <c r="C1270" s="29" t="s">
        <v>415</v>
      </c>
      <c r="D1270" s="26" t="s">
        <v>5008</v>
      </c>
      <c r="E1270" s="29" t="s">
        <v>3226</v>
      </c>
      <c r="F1270" s="29" t="s">
        <v>31</v>
      </c>
    </row>
    <row r="1271" spans="1:6" x14ac:dyDescent="0.2">
      <c r="A1271" s="29">
        <v>310</v>
      </c>
      <c r="B1271" s="29" t="s">
        <v>1839</v>
      </c>
      <c r="C1271" s="29" t="s">
        <v>215</v>
      </c>
      <c r="D1271" s="26" t="s">
        <v>4865</v>
      </c>
      <c r="E1271" s="29" t="s">
        <v>2966</v>
      </c>
      <c r="F1271" s="29" t="s">
        <v>31</v>
      </c>
    </row>
    <row r="1272" spans="1:6" x14ac:dyDescent="0.2">
      <c r="A1272" s="29">
        <v>311</v>
      </c>
      <c r="B1272" s="29" t="s">
        <v>629</v>
      </c>
      <c r="C1272" s="29" t="s">
        <v>146</v>
      </c>
      <c r="D1272" s="26" t="s">
        <v>4866</v>
      </c>
      <c r="E1272" s="29" t="s">
        <v>2967</v>
      </c>
      <c r="F1272" s="29" t="s">
        <v>31</v>
      </c>
    </row>
    <row r="1273" spans="1:6" x14ac:dyDescent="0.2">
      <c r="A1273" s="29">
        <v>312</v>
      </c>
      <c r="B1273" s="29" t="s">
        <v>1840</v>
      </c>
      <c r="C1273" s="29" t="s">
        <v>146</v>
      </c>
      <c r="D1273" s="26" t="s">
        <v>4866</v>
      </c>
      <c r="E1273" s="29" t="s">
        <v>2968</v>
      </c>
      <c r="F1273" s="29" t="s">
        <v>31</v>
      </c>
    </row>
    <row r="1274" spans="1:6" x14ac:dyDescent="0.2">
      <c r="A1274" s="29">
        <v>313</v>
      </c>
      <c r="B1274" s="29" t="s">
        <v>1841</v>
      </c>
      <c r="C1274" s="29" t="s">
        <v>146</v>
      </c>
      <c r="D1274" s="26" t="s">
        <v>4866</v>
      </c>
      <c r="E1274" s="29" t="s">
        <v>2969</v>
      </c>
      <c r="F1274" s="29" t="s">
        <v>31</v>
      </c>
    </row>
    <row r="1275" spans="1:6" x14ac:dyDescent="0.2">
      <c r="A1275" s="29">
        <v>314</v>
      </c>
      <c r="B1275" s="29" t="s">
        <v>1842</v>
      </c>
      <c r="C1275" s="29" t="s">
        <v>1000</v>
      </c>
      <c r="D1275" s="26" t="s">
        <v>4867</v>
      </c>
      <c r="E1275" s="29" t="s">
        <v>2970</v>
      </c>
      <c r="F1275" s="29" t="s">
        <v>31</v>
      </c>
    </row>
    <row r="1276" spans="1:6" x14ac:dyDescent="0.2">
      <c r="A1276" s="29">
        <v>1170</v>
      </c>
      <c r="B1276" s="29" t="s">
        <v>2631</v>
      </c>
      <c r="C1276" s="29" t="s">
        <v>1468</v>
      </c>
      <c r="D1276" s="26" t="s">
        <v>5380</v>
      </c>
      <c r="E1276" s="29" t="s">
        <v>3713</v>
      </c>
      <c r="F1276" s="29" t="s">
        <v>31</v>
      </c>
    </row>
    <row r="1277" spans="1:6" x14ac:dyDescent="0.2">
      <c r="A1277" s="29">
        <v>317</v>
      </c>
      <c r="B1277" s="29" t="s">
        <v>1845</v>
      </c>
      <c r="C1277" s="29" t="s">
        <v>243</v>
      </c>
      <c r="D1277" s="26" t="s">
        <v>4868</v>
      </c>
      <c r="E1277" s="29" t="s">
        <v>2973</v>
      </c>
      <c r="F1277" s="29" t="s">
        <v>31</v>
      </c>
    </row>
    <row r="1278" spans="1:6" x14ac:dyDescent="0.2">
      <c r="A1278" s="29">
        <v>315</v>
      </c>
      <c r="B1278" s="29" t="s">
        <v>1843</v>
      </c>
      <c r="C1278" s="29" t="s">
        <v>1001</v>
      </c>
      <c r="D1278" s="26" t="s">
        <v>4868</v>
      </c>
      <c r="E1278" s="29" t="s">
        <v>2971</v>
      </c>
      <c r="F1278" s="29" t="s">
        <v>31</v>
      </c>
    </row>
    <row r="1279" spans="1:6" x14ac:dyDescent="0.2">
      <c r="A1279" s="29">
        <v>316</v>
      </c>
      <c r="B1279" s="29" t="s">
        <v>1844</v>
      </c>
      <c r="C1279" s="29" t="s">
        <v>1001</v>
      </c>
      <c r="D1279" s="26" t="s">
        <v>4868</v>
      </c>
      <c r="E1279" s="29" t="s">
        <v>2972</v>
      </c>
      <c r="F1279" s="29" t="s">
        <v>31</v>
      </c>
    </row>
    <row r="1280" spans="1:6" x14ac:dyDescent="0.2">
      <c r="A1280" s="29">
        <v>318</v>
      </c>
      <c r="B1280" s="29" t="s">
        <v>630</v>
      </c>
      <c r="C1280" s="29" t="s">
        <v>242</v>
      </c>
      <c r="D1280" s="26" t="s">
        <v>1002</v>
      </c>
      <c r="E1280" s="29" t="s">
        <v>2974</v>
      </c>
      <c r="F1280" s="29" t="s">
        <v>31</v>
      </c>
    </row>
    <row r="1281" spans="1:6" x14ac:dyDescent="0.2">
      <c r="A1281" s="29">
        <v>319</v>
      </c>
      <c r="B1281" s="29" t="s">
        <v>630</v>
      </c>
      <c r="C1281" s="29" t="s">
        <v>1002</v>
      </c>
      <c r="D1281" s="26" t="s">
        <v>1002</v>
      </c>
      <c r="E1281" s="29" t="s">
        <v>2975</v>
      </c>
      <c r="F1281" s="29" t="s">
        <v>31</v>
      </c>
    </row>
    <row r="1282" spans="1:6" x14ac:dyDescent="0.2">
      <c r="A1282" s="29">
        <v>320</v>
      </c>
      <c r="B1282" s="29" t="s">
        <v>1846</v>
      </c>
      <c r="C1282" s="29" t="s">
        <v>1002</v>
      </c>
      <c r="D1282" s="26" t="s">
        <v>1002</v>
      </c>
      <c r="E1282" s="29" t="s">
        <v>2976</v>
      </c>
      <c r="F1282" s="29" t="s">
        <v>31</v>
      </c>
    </row>
    <row r="1283" spans="1:6" x14ac:dyDescent="0.2">
      <c r="A1283" s="29">
        <v>321</v>
      </c>
      <c r="B1283" s="29" t="s">
        <v>1847</v>
      </c>
      <c r="C1283" s="29" t="s">
        <v>1003</v>
      </c>
      <c r="D1283" s="26" t="s">
        <v>4869</v>
      </c>
      <c r="E1283" s="29" t="s">
        <v>2977</v>
      </c>
      <c r="F1283" s="29" t="s">
        <v>31</v>
      </c>
    </row>
    <row r="1284" spans="1:6" x14ac:dyDescent="0.2">
      <c r="A1284" s="29">
        <v>322</v>
      </c>
      <c r="B1284" s="29" t="s">
        <v>631</v>
      </c>
      <c r="C1284" s="29" t="s">
        <v>216</v>
      </c>
      <c r="D1284" s="26" t="s">
        <v>4870</v>
      </c>
      <c r="E1284" s="29" t="s">
        <v>2978</v>
      </c>
      <c r="F1284" s="29" t="s">
        <v>31</v>
      </c>
    </row>
    <row r="1285" spans="1:6" x14ac:dyDescent="0.2">
      <c r="A1285" s="29">
        <v>323</v>
      </c>
      <c r="B1285" s="29" t="s">
        <v>632</v>
      </c>
      <c r="C1285" s="29" t="s">
        <v>217</v>
      </c>
      <c r="D1285" s="26" t="s">
        <v>4871</v>
      </c>
      <c r="E1285" s="29" t="s">
        <v>2979</v>
      </c>
      <c r="F1285" s="29" t="s">
        <v>31</v>
      </c>
    </row>
    <row r="1286" spans="1:6" x14ac:dyDescent="0.2">
      <c r="A1286" s="29">
        <v>324</v>
      </c>
      <c r="B1286" s="29" t="s">
        <v>633</v>
      </c>
      <c r="C1286" s="29" t="s">
        <v>218</v>
      </c>
      <c r="D1286" s="26" t="s">
        <v>4872</v>
      </c>
      <c r="E1286" s="29" t="s">
        <v>2980</v>
      </c>
      <c r="F1286" s="29" t="s">
        <v>31</v>
      </c>
    </row>
    <row r="1287" spans="1:6" x14ac:dyDescent="0.2">
      <c r="A1287" s="29">
        <v>325</v>
      </c>
      <c r="B1287" s="29" t="s">
        <v>634</v>
      </c>
      <c r="C1287" s="29" t="s">
        <v>147</v>
      </c>
      <c r="D1287" s="26" t="s">
        <v>4873</v>
      </c>
      <c r="E1287" s="29" t="s">
        <v>2981</v>
      </c>
      <c r="F1287" s="29" t="s">
        <v>31</v>
      </c>
    </row>
    <row r="1288" spans="1:6" x14ac:dyDescent="0.2">
      <c r="A1288" s="29">
        <v>1392</v>
      </c>
      <c r="B1288" s="29" t="s">
        <v>6573</v>
      </c>
      <c r="C1288" s="29" t="s">
        <v>6106</v>
      </c>
      <c r="D1288" s="26" t="s">
        <v>6106</v>
      </c>
      <c r="E1288" s="29" t="s">
        <v>6574</v>
      </c>
      <c r="F1288" s="29" t="s">
        <v>31</v>
      </c>
    </row>
    <row r="1289" spans="1:6" x14ac:dyDescent="0.2">
      <c r="A1289" s="29">
        <v>1393</v>
      </c>
      <c r="B1289" s="29" t="s">
        <v>6573</v>
      </c>
      <c r="C1289" s="29" t="s">
        <v>6106</v>
      </c>
      <c r="D1289" s="26" t="s">
        <v>6106</v>
      </c>
      <c r="E1289" s="29" t="s">
        <v>6574</v>
      </c>
      <c r="F1289" s="29" t="s">
        <v>31</v>
      </c>
    </row>
    <row r="1290" spans="1:6" x14ac:dyDescent="0.2">
      <c r="A1290" s="29">
        <v>326</v>
      </c>
      <c r="B1290" s="29" t="s">
        <v>1848</v>
      </c>
      <c r="C1290" s="29" t="s">
        <v>1004</v>
      </c>
      <c r="D1290" s="26" t="s">
        <v>4874</v>
      </c>
      <c r="E1290" s="29" t="s">
        <v>2982</v>
      </c>
      <c r="F1290" s="29" t="s">
        <v>31</v>
      </c>
    </row>
    <row r="1291" spans="1:6" x14ac:dyDescent="0.2">
      <c r="A1291" s="29">
        <v>327</v>
      </c>
      <c r="B1291" s="29" t="s">
        <v>635</v>
      </c>
      <c r="C1291" s="29" t="s">
        <v>219</v>
      </c>
      <c r="D1291" s="26" t="s">
        <v>4875</v>
      </c>
      <c r="E1291" s="29" t="s">
        <v>2983</v>
      </c>
      <c r="F1291" s="29" t="s">
        <v>31</v>
      </c>
    </row>
    <row r="1292" spans="1:6" x14ac:dyDescent="0.2">
      <c r="A1292" s="29">
        <v>1171</v>
      </c>
      <c r="B1292" s="29" t="s">
        <v>2632</v>
      </c>
      <c r="C1292" s="29" t="s">
        <v>1469</v>
      </c>
      <c r="D1292" s="26" t="s">
        <v>4690</v>
      </c>
      <c r="E1292" s="29" t="s">
        <v>3714</v>
      </c>
      <c r="F1292" s="29" t="s">
        <v>31</v>
      </c>
    </row>
    <row r="1293" spans="1:6" x14ac:dyDescent="0.2">
      <c r="A1293" s="29">
        <v>328</v>
      </c>
      <c r="B1293" s="29" t="s">
        <v>636</v>
      </c>
      <c r="C1293" s="29" t="s">
        <v>220</v>
      </c>
      <c r="D1293" s="26" t="s">
        <v>4531</v>
      </c>
      <c r="E1293" s="29" t="s">
        <v>2984</v>
      </c>
      <c r="F1293" s="29" t="s">
        <v>31</v>
      </c>
    </row>
    <row r="1294" spans="1:6" x14ac:dyDescent="0.2">
      <c r="A1294" s="29">
        <v>329</v>
      </c>
      <c r="B1294" s="29" t="s">
        <v>637</v>
      </c>
      <c r="C1294" s="29" t="s">
        <v>221</v>
      </c>
      <c r="D1294" s="26" t="s">
        <v>4876</v>
      </c>
      <c r="E1294" s="29" t="s">
        <v>2985</v>
      </c>
      <c r="F1294" s="29" t="s">
        <v>31</v>
      </c>
    </row>
    <row r="1295" spans="1:6" x14ac:dyDescent="0.2">
      <c r="A1295" s="29">
        <v>580</v>
      </c>
      <c r="B1295" s="29" t="s">
        <v>2066</v>
      </c>
      <c r="C1295" s="29" t="s">
        <v>416</v>
      </c>
      <c r="D1295" s="26" t="s">
        <v>5009</v>
      </c>
      <c r="E1295" s="29" t="s">
        <v>3227</v>
      </c>
      <c r="F1295" s="29" t="s">
        <v>31</v>
      </c>
    </row>
    <row r="1296" spans="1:6" x14ac:dyDescent="0.2">
      <c r="A1296" s="29">
        <v>581</v>
      </c>
      <c r="B1296" s="29" t="s">
        <v>2067</v>
      </c>
      <c r="C1296" s="29" t="s">
        <v>417</v>
      </c>
      <c r="D1296" s="26" t="s">
        <v>5010</v>
      </c>
      <c r="E1296" s="29" t="s">
        <v>3228</v>
      </c>
      <c r="F1296" s="29" t="s">
        <v>31</v>
      </c>
    </row>
    <row r="1297" spans="1:6" x14ac:dyDescent="0.2">
      <c r="A1297" s="29">
        <v>330</v>
      </c>
      <c r="B1297" s="29" t="s">
        <v>1849</v>
      </c>
      <c r="C1297" s="29" t="s">
        <v>262</v>
      </c>
      <c r="D1297" s="26" t="s">
        <v>4877</v>
      </c>
      <c r="E1297" s="29" t="s">
        <v>2986</v>
      </c>
      <c r="F1297" s="29" t="s">
        <v>31</v>
      </c>
    </row>
    <row r="1298" spans="1:6" x14ac:dyDescent="0.2">
      <c r="A1298" s="29">
        <v>331</v>
      </c>
      <c r="B1298" s="29" t="s">
        <v>1850</v>
      </c>
      <c r="C1298" s="29" t="s">
        <v>262</v>
      </c>
      <c r="D1298" s="26" t="s">
        <v>4877</v>
      </c>
      <c r="E1298" s="29" t="s">
        <v>2987</v>
      </c>
      <c r="F1298" s="29" t="s">
        <v>31</v>
      </c>
    </row>
    <row r="1299" spans="1:6" x14ac:dyDescent="0.2">
      <c r="A1299" s="29">
        <v>353</v>
      </c>
      <c r="B1299" s="29" t="s">
        <v>1867</v>
      </c>
      <c r="C1299" s="29" t="s">
        <v>1010</v>
      </c>
      <c r="D1299" s="26" t="s">
        <v>4890</v>
      </c>
      <c r="E1299" s="29" t="s">
        <v>3009</v>
      </c>
      <c r="F1299" s="29" t="s">
        <v>31</v>
      </c>
    </row>
    <row r="1300" spans="1:6" x14ac:dyDescent="0.2">
      <c r="A1300" s="29">
        <v>333</v>
      </c>
      <c r="B1300" s="29" t="s">
        <v>638</v>
      </c>
      <c r="C1300" s="29" t="s">
        <v>261</v>
      </c>
      <c r="D1300" s="26" t="s">
        <v>4878</v>
      </c>
      <c r="E1300" s="29" t="s">
        <v>2989</v>
      </c>
      <c r="F1300" s="29" t="s">
        <v>31</v>
      </c>
    </row>
    <row r="1301" spans="1:6" x14ac:dyDescent="0.2">
      <c r="A1301" s="29">
        <v>1394</v>
      </c>
      <c r="B1301" s="29" t="s">
        <v>6575</v>
      </c>
      <c r="C1301" s="29" t="s">
        <v>6023</v>
      </c>
      <c r="D1301" s="26" t="s">
        <v>6023</v>
      </c>
      <c r="E1301" s="29" t="s">
        <v>6576</v>
      </c>
      <c r="F1301" s="29" t="s">
        <v>31</v>
      </c>
    </row>
    <row r="1302" spans="1:6" x14ac:dyDescent="0.2">
      <c r="A1302" s="29">
        <v>334</v>
      </c>
      <c r="B1302" s="29" t="s">
        <v>1851</v>
      </c>
      <c r="C1302" s="29" t="s">
        <v>222</v>
      </c>
      <c r="D1302" s="26" t="s">
        <v>4879</v>
      </c>
      <c r="E1302" s="29" t="s">
        <v>2990</v>
      </c>
      <c r="F1302" s="29" t="s">
        <v>31</v>
      </c>
    </row>
    <row r="1303" spans="1:6" x14ac:dyDescent="0.2">
      <c r="A1303" s="29">
        <v>335</v>
      </c>
      <c r="B1303" s="29" t="s">
        <v>639</v>
      </c>
      <c r="C1303" s="29" t="s">
        <v>222</v>
      </c>
      <c r="D1303" s="26" t="s">
        <v>4879</v>
      </c>
      <c r="E1303" s="29" t="s">
        <v>2991</v>
      </c>
      <c r="F1303" s="29" t="s">
        <v>31</v>
      </c>
    </row>
    <row r="1304" spans="1:6" x14ac:dyDescent="0.2">
      <c r="A1304" s="29">
        <v>336</v>
      </c>
      <c r="B1304" s="29" t="s">
        <v>1852</v>
      </c>
      <c r="C1304" s="29" t="s">
        <v>1006</v>
      </c>
      <c r="D1304" s="26" t="s">
        <v>4880</v>
      </c>
      <c r="E1304" s="29" t="s">
        <v>2992</v>
      </c>
      <c r="F1304" s="29" t="s">
        <v>31</v>
      </c>
    </row>
    <row r="1305" spans="1:6" x14ac:dyDescent="0.2">
      <c r="A1305" s="29">
        <v>337</v>
      </c>
      <c r="B1305" s="29" t="s">
        <v>640</v>
      </c>
      <c r="C1305" s="29" t="s">
        <v>223</v>
      </c>
      <c r="D1305" s="26" t="s">
        <v>4881</v>
      </c>
      <c r="E1305" s="29" t="s">
        <v>2993</v>
      </c>
      <c r="F1305" s="29" t="s">
        <v>31</v>
      </c>
    </row>
    <row r="1306" spans="1:6" x14ac:dyDescent="0.2">
      <c r="A1306" s="29">
        <v>1172</v>
      </c>
      <c r="B1306" s="29" t="s">
        <v>2633</v>
      </c>
      <c r="C1306" s="29" t="s">
        <v>1470</v>
      </c>
      <c r="D1306" s="26" t="s">
        <v>5381</v>
      </c>
      <c r="E1306" s="29" t="s">
        <v>3715</v>
      </c>
      <c r="F1306" s="29" t="s">
        <v>31</v>
      </c>
    </row>
    <row r="1307" spans="1:6" x14ac:dyDescent="0.2">
      <c r="A1307" s="29">
        <v>1173</v>
      </c>
      <c r="B1307" s="29" t="s">
        <v>2634</v>
      </c>
      <c r="C1307" s="29" t="s">
        <v>3926</v>
      </c>
      <c r="D1307" s="26" t="s">
        <v>4691</v>
      </c>
      <c r="E1307" s="29" t="s">
        <v>3927</v>
      </c>
      <c r="F1307" s="29" t="s">
        <v>31</v>
      </c>
    </row>
    <row r="1308" spans="1:6" x14ac:dyDescent="0.2">
      <c r="A1308" s="29">
        <v>338</v>
      </c>
      <c r="B1308" s="29" t="s">
        <v>1853</v>
      </c>
      <c r="C1308" s="29" t="s">
        <v>234</v>
      </c>
      <c r="D1308" s="26" t="s">
        <v>4882</v>
      </c>
      <c r="E1308" s="29" t="s">
        <v>2994</v>
      </c>
      <c r="F1308" s="29" t="s">
        <v>31</v>
      </c>
    </row>
    <row r="1309" spans="1:6" x14ac:dyDescent="0.2">
      <c r="A1309" s="29">
        <v>339</v>
      </c>
      <c r="B1309" s="29" t="s">
        <v>1854</v>
      </c>
      <c r="C1309" s="29" t="s">
        <v>234</v>
      </c>
      <c r="D1309" s="26" t="s">
        <v>4882</v>
      </c>
      <c r="E1309" s="29" t="s">
        <v>2995</v>
      </c>
      <c r="F1309" s="29" t="s">
        <v>31</v>
      </c>
    </row>
    <row r="1310" spans="1:6" x14ac:dyDescent="0.2">
      <c r="A1310" s="29">
        <v>582</v>
      </c>
      <c r="B1310" s="29" t="s">
        <v>2068</v>
      </c>
      <c r="C1310" s="29" t="s">
        <v>419</v>
      </c>
      <c r="D1310" s="26" t="s">
        <v>4562</v>
      </c>
      <c r="E1310" s="29" t="s">
        <v>3229</v>
      </c>
      <c r="F1310" s="29" t="s">
        <v>31</v>
      </c>
    </row>
    <row r="1311" spans="1:6" x14ac:dyDescent="0.2">
      <c r="A1311" s="29">
        <v>340</v>
      </c>
      <c r="B1311" s="29" t="s">
        <v>1855</v>
      </c>
      <c r="C1311" s="29" t="s">
        <v>1007</v>
      </c>
      <c r="D1311" s="26" t="s">
        <v>4883</v>
      </c>
      <c r="E1311" s="29" t="s">
        <v>2996</v>
      </c>
      <c r="F1311" s="29" t="s">
        <v>31</v>
      </c>
    </row>
    <row r="1312" spans="1:6" x14ac:dyDescent="0.2">
      <c r="A1312" s="29">
        <v>341</v>
      </c>
      <c r="B1312" s="29" t="s">
        <v>641</v>
      </c>
      <c r="C1312" s="29" t="s">
        <v>148</v>
      </c>
      <c r="D1312" s="26" t="s">
        <v>4884</v>
      </c>
      <c r="E1312" s="29" t="s">
        <v>2997</v>
      </c>
      <c r="F1312" s="29" t="s">
        <v>31</v>
      </c>
    </row>
    <row r="1313" spans="1:6" x14ac:dyDescent="0.2">
      <c r="A1313" s="29">
        <v>583</v>
      </c>
      <c r="B1313" s="29" t="s">
        <v>2069</v>
      </c>
      <c r="C1313" s="29" t="s">
        <v>420</v>
      </c>
      <c r="D1313" s="26" t="s">
        <v>5011</v>
      </c>
      <c r="E1313" s="29" t="s">
        <v>3230</v>
      </c>
      <c r="F1313" s="29" t="s">
        <v>31</v>
      </c>
    </row>
    <row r="1314" spans="1:6" x14ac:dyDescent="0.2">
      <c r="A1314" s="29">
        <v>584</v>
      </c>
      <c r="B1314" s="29" t="s">
        <v>2070</v>
      </c>
      <c r="C1314" s="29" t="s">
        <v>420</v>
      </c>
      <c r="D1314" s="26" t="s">
        <v>5011</v>
      </c>
      <c r="E1314" s="29" t="s">
        <v>3231</v>
      </c>
      <c r="F1314" s="29" t="s">
        <v>31</v>
      </c>
    </row>
    <row r="1315" spans="1:6" x14ac:dyDescent="0.2">
      <c r="A1315" s="29">
        <v>585</v>
      </c>
      <c r="B1315" s="29" t="s">
        <v>2071</v>
      </c>
      <c r="C1315" s="29" t="s">
        <v>420</v>
      </c>
      <c r="D1315" s="26" t="s">
        <v>5011</v>
      </c>
      <c r="E1315" s="29" t="s">
        <v>3232</v>
      </c>
      <c r="F1315" s="29" t="s">
        <v>31</v>
      </c>
    </row>
    <row r="1316" spans="1:6" x14ac:dyDescent="0.2">
      <c r="A1316" s="29">
        <v>587</v>
      </c>
      <c r="B1316" s="29" t="s">
        <v>2073</v>
      </c>
      <c r="C1316" s="29" t="s">
        <v>1073</v>
      </c>
      <c r="D1316" s="26" t="s">
        <v>5012</v>
      </c>
      <c r="E1316" s="29" t="s">
        <v>3234</v>
      </c>
      <c r="F1316" s="29" t="s">
        <v>31</v>
      </c>
    </row>
    <row r="1317" spans="1:6" x14ac:dyDescent="0.2">
      <c r="A1317" s="29">
        <v>588</v>
      </c>
      <c r="B1317" s="29" t="s">
        <v>2074</v>
      </c>
      <c r="C1317" s="29" t="s">
        <v>1074</v>
      </c>
      <c r="D1317" s="26" t="s">
        <v>5012</v>
      </c>
      <c r="E1317" s="29" t="s">
        <v>3235</v>
      </c>
      <c r="F1317" s="29" t="s">
        <v>31</v>
      </c>
    </row>
    <row r="1318" spans="1:6" x14ac:dyDescent="0.2">
      <c r="A1318" s="29">
        <v>1395</v>
      </c>
      <c r="B1318" s="29" t="s">
        <v>6577</v>
      </c>
      <c r="C1318" s="29" t="s">
        <v>6047</v>
      </c>
      <c r="D1318" s="26" t="s">
        <v>6047</v>
      </c>
      <c r="E1318" s="29" t="s">
        <v>6578</v>
      </c>
      <c r="F1318" s="29" t="s">
        <v>31</v>
      </c>
    </row>
    <row r="1319" spans="1:6" x14ac:dyDescent="0.2">
      <c r="A1319" s="29">
        <v>1396</v>
      </c>
      <c r="B1319" s="29" t="s">
        <v>6577</v>
      </c>
      <c r="C1319" s="29" t="s">
        <v>6113</v>
      </c>
      <c r="D1319" s="26" t="s">
        <v>6579</v>
      </c>
      <c r="E1319" s="29" t="s">
        <v>6580</v>
      </c>
      <c r="F1319" s="29" t="s">
        <v>31</v>
      </c>
    </row>
    <row r="1320" spans="1:6" x14ac:dyDescent="0.2">
      <c r="A1320" s="29">
        <v>586</v>
      </c>
      <c r="B1320" s="29" t="s">
        <v>2072</v>
      </c>
      <c r="C1320" s="29" t="s">
        <v>421</v>
      </c>
      <c r="D1320" s="26" t="s">
        <v>4563</v>
      </c>
      <c r="E1320" s="29" t="s">
        <v>3233</v>
      </c>
      <c r="F1320" s="29" t="s">
        <v>31</v>
      </c>
    </row>
    <row r="1321" spans="1:6" x14ac:dyDescent="0.2">
      <c r="A1321" s="29">
        <v>1175</v>
      </c>
      <c r="B1321" s="29" t="s">
        <v>2636</v>
      </c>
      <c r="C1321" s="29" t="s">
        <v>1472</v>
      </c>
      <c r="D1321" s="26" t="s">
        <v>5383</v>
      </c>
      <c r="E1321" s="29" t="s">
        <v>3717</v>
      </c>
      <c r="F1321" s="29" t="s">
        <v>31</v>
      </c>
    </row>
    <row r="1322" spans="1:6" x14ac:dyDescent="0.2">
      <c r="A1322" s="29">
        <v>1174</v>
      </c>
      <c r="B1322" s="29" t="s">
        <v>2635</v>
      </c>
      <c r="C1322" s="29" t="s">
        <v>1471</v>
      </c>
      <c r="D1322" s="26" t="s">
        <v>5382</v>
      </c>
      <c r="E1322" s="29" t="s">
        <v>3716</v>
      </c>
      <c r="F1322" s="29" t="s">
        <v>31</v>
      </c>
    </row>
    <row r="1323" spans="1:6" x14ac:dyDescent="0.2">
      <c r="A1323" s="29">
        <v>342</v>
      </c>
      <c r="B1323" s="29" t="s">
        <v>1856</v>
      </c>
      <c r="C1323" s="29" t="s">
        <v>224</v>
      </c>
      <c r="D1323" s="26" t="s">
        <v>4885</v>
      </c>
      <c r="E1323" s="29" t="s">
        <v>2998</v>
      </c>
      <c r="F1323" s="29" t="s">
        <v>31</v>
      </c>
    </row>
    <row r="1324" spans="1:6" x14ac:dyDescent="0.2">
      <c r="A1324" s="29">
        <v>343</v>
      </c>
      <c r="B1324" s="29" t="s">
        <v>1857</v>
      </c>
      <c r="C1324" s="29" t="s">
        <v>224</v>
      </c>
      <c r="D1324" s="26" t="s">
        <v>4885</v>
      </c>
      <c r="E1324" s="29" t="s">
        <v>2999</v>
      </c>
      <c r="F1324" s="29" t="s">
        <v>31</v>
      </c>
    </row>
    <row r="1325" spans="1:6" x14ac:dyDescent="0.2">
      <c r="A1325" s="29">
        <v>358</v>
      </c>
      <c r="B1325" s="29" t="s">
        <v>1872</v>
      </c>
      <c r="C1325" s="29" t="s">
        <v>224</v>
      </c>
      <c r="D1325" s="26" t="s">
        <v>4885</v>
      </c>
      <c r="E1325" s="29" t="s">
        <v>3014</v>
      </c>
      <c r="F1325" s="29" t="s">
        <v>31</v>
      </c>
    </row>
    <row r="1326" spans="1:6" x14ac:dyDescent="0.2">
      <c r="A1326" s="29">
        <v>346</v>
      </c>
      <c r="B1326" s="29" t="s">
        <v>1860</v>
      </c>
      <c r="C1326" s="29" t="s">
        <v>149</v>
      </c>
      <c r="D1326" s="26" t="s">
        <v>4886</v>
      </c>
      <c r="E1326" s="29" t="s">
        <v>3002</v>
      </c>
      <c r="F1326" s="29" t="s">
        <v>31</v>
      </c>
    </row>
    <row r="1327" spans="1:6" x14ac:dyDescent="0.2">
      <c r="A1327" s="29">
        <v>361</v>
      </c>
      <c r="B1327" s="29" t="s">
        <v>1875</v>
      </c>
      <c r="C1327" s="29" t="s">
        <v>149</v>
      </c>
      <c r="D1327" s="26" t="s">
        <v>4886</v>
      </c>
      <c r="E1327" s="29" t="s">
        <v>3017</v>
      </c>
      <c r="F1327" s="29" t="s">
        <v>31</v>
      </c>
    </row>
    <row r="1328" spans="1:6" x14ac:dyDescent="0.2">
      <c r="A1328" s="29">
        <v>347</v>
      </c>
      <c r="B1328" s="29" t="s">
        <v>1861</v>
      </c>
      <c r="C1328" s="29" t="s">
        <v>1009</v>
      </c>
      <c r="D1328" s="26" t="s">
        <v>4886</v>
      </c>
      <c r="E1328" s="29" t="s">
        <v>3003</v>
      </c>
      <c r="F1328" s="29" t="s">
        <v>31</v>
      </c>
    </row>
    <row r="1329" spans="1:6" x14ac:dyDescent="0.2">
      <c r="A1329" s="29">
        <v>1397</v>
      </c>
      <c r="B1329" s="29" t="s">
        <v>6581</v>
      </c>
      <c r="C1329" s="29" t="s">
        <v>6054</v>
      </c>
      <c r="D1329" s="26" t="s">
        <v>6054</v>
      </c>
      <c r="E1329" s="29" t="s">
        <v>6582</v>
      </c>
      <c r="F1329" s="29" t="s">
        <v>31</v>
      </c>
    </row>
    <row r="1330" spans="1:6" x14ac:dyDescent="0.2">
      <c r="A1330" s="29">
        <v>1398</v>
      </c>
      <c r="B1330" s="29" t="s">
        <v>6581</v>
      </c>
      <c r="C1330" s="29" t="s">
        <v>6054</v>
      </c>
      <c r="D1330" s="26" t="s">
        <v>6054</v>
      </c>
      <c r="E1330" s="29" t="s">
        <v>6582</v>
      </c>
      <c r="F1330" s="29" t="s">
        <v>31</v>
      </c>
    </row>
    <row r="1331" spans="1:6" x14ac:dyDescent="0.2">
      <c r="A1331" s="29">
        <v>792</v>
      </c>
      <c r="B1331" s="29" t="s">
        <v>2267</v>
      </c>
      <c r="C1331" s="29" t="s">
        <v>1220</v>
      </c>
      <c r="D1331" s="26" t="s">
        <v>5147</v>
      </c>
      <c r="E1331" s="29" t="s">
        <v>3433</v>
      </c>
      <c r="F1331" s="29" t="s">
        <v>31</v>
      </c>
    </row>
    <row r="1332" spans="1:6" x14ac:dyDescent="0.2">
      <c r="A1332" s="29">
        <v>857</v>
      </c>
      <c r="B1332" s="29" t="s">
        <v>2330</v>
      </c>
      <c r="C1332" s="29" t="s">
        <v>1273</v>
      </c>
      <c r="D1332" s="26" t="s">
        <v>5186</v>
      </c>
      <c r="E1332" s="29" t="s">
        <v>3498</v>
      </c>
      <c r="F1332" s="29" t="s">
        <v>31</v>
      </c>
    </row>
    <row r="1333" spans="1:6" x14ac:dyDescent="0.2">
      <c r="A1333" s="29">
        <v>1176</v>
      </c>
      <c r="B1333" s="29" t="s">
        <v>2637</v>
      </c>
      <c r="C1333" s="29" t="s">
        <v>1473</v>
      </c>
      <c r="D1333" s="26" t="s">
        <v>5384</v>
      </c>
      <c r="E1333" s="29" t="s">
        <v>3718</v>
      </c>
      <c r="F1333" s="29" t="s">
        <v>31</v>
      </c>
    </row>
    <row r="1334" spans="1:6" x14ac:dyDescent="0.2">
      <c r="A1334" s="29">
        <v>1177</v>
      </c>
      <c r="B1334" s="29" t="s">
        <v>2638</v>
      </c>
      <c r="C1334" s="29" t="s">
        <v>1474</v>
      </c>
      <c r="D1334" s="26" t="s">
        <v>4692</v>
      </c>
      <c r="E1334" s="29" t="s">
        <v>3719</v>
      </c>
      <c r="F1334" s="29" t="s">
        <v>31</v>
      </c>
    </row>
    <row r="1335" spans="1:6" x14ac:dyDescent="0.2">
      <c r="A1335" s="29">
        <v>1178</v>
      </c>
      <c r="B1335" s="29" t="s">
        <v>2639</v>
      </c>
      <c r="C1335" s="29" t="s">
        <v>1475</v>
      </c>
      <c r="D1335" s="26" t="s">
        <v>5385</v>
      </c>
      <c r="E1335" s="29" t="s">
        <v>3720</v>
      </c>
      <c r="F1335" s="29" t="s">
        <v>31</v>
      </c>
    </row>
    <row r="1336" spans="1:6" x14ac:dyDescent="0.2">
      <c r="A1336" s="29">
        <v>1399</v>
      </c>
      <c r="B1336" s="29" t="s">
        <v>6583</v>
      </c>
      <c r="C1336" s="29" t="s">
        <v>6048</v>
      </c>
      <c r="D1336" s="26" t="s">
        <v>6048</v>
      </c>
      <c r="E1336" s="29" t="s">
        <v>6584</v>
      </c>
      <c r="F1336" s="29" t="s">
        <v>31</v>
      </c>
    </row>
    <row r="1337" spans="1:6" x14ac:dyDescent="0.2">
      <c r="A1337" s="29">
        <v>1400</v>
      </c>
      <c r="B1337" s="29" t="s">
        <v>6585</v>
      </c>
      <c r="C1337" s="29" t="s">
        <v>6048</v>
      </c>
      <c r="D1337" s="26" t="s">
        <v>6048</v>
      </c>
      <c r="E1337" s="29" t="s">
        <v>6586</v>
      </c>
      <c r="F1337" s="29" t="s">
        <v>31</v>
      </c>
    </row>
    <row r="1338" spans="1:6" x14ac:dyDescent="0.2">
      <c r="A1338" s="29">
        <v>1401</v>
      </c>
      <c r="B1338" s="29" t="s">
        <v>6583</v>
      </c>
      <c r="C1338" s="29" t="s">
        <v>6048</v>
      </c>
      <c r="D1338" s="26" t="s">
        <v>6048</v>
      </c>
      <c r="E1338" s="29" t="s">
        <v>6584</v>
      </c>
      <c r="F1338" s="29" t="s">
        <v>31</v>
      </c>
    </row>
    <row r="1339" spans="1:6" x14ac:dyDescent="0.2">
      <c r="A1339" s="29">
        <v>1402</v>
      </c>
      <c r="B1339" s="29" t="s">
        <v>6587</v>
      </c>
      <c r="C1339" s="29" t="s">
        <v>6048</v>
      </c>
      <c r="D1339" s="26" t="s">
        <v>6048</v>
      </c>
      <c r="E1339" s="29" t="s">
        <v>6588</v>
      </c>
      <c r="F1339" s="29" t="s">
        <v>31</v>
      </c>
    </row>
    <row r="1340" spans="1:6" x14ac:dyDescent="0.2">
      <c r="A1340" s="29">
        <v>348</v>
      </c>
      <c r="B1340" s="29" t="s">
        <v>1862</v>
      </c>
      <c r="C1340" s="29" t="s">
        <v>150</v>
      </c>
      <c r="D1340" s="26" t="s">
        <v>4887</v>
      </c>
      <c r="E1340" s="29" t="s">
        <v>3004</v>
      </c>
      <c r="F1340" s="29" t="s">
        <v>31</v>
      </c>
    </row>
    <row r="1341" spans="1:6" x14ac:dyDescent="0.2">
      <c r="A1341" s="29">
        <v>349</v>
      </c>
      <c r="B1341" s="29" t="s">
        <v>1863</v>
      </c>
      <c r="C1341" s="29" t="s">
        <v>150</v>
      </c>
      <c r="D1341" s="26" t="s">
        <v>4887</v>
      </c>
      <c r="E1341" s="29" t="s">
        <v>3005</v>
      </c>
      <c r="F1341" s="29" t="s">
        <v>31</v>
      </c>
    </row>
    <row r="1342" spans="1:6" x14ac:dyDescent="0.2">
      <c r="A1342" s="29">
        <v>373</v>
      </c>
      <c r="B1342" s="29" t="s">
        <v>1837</v>
      </c>
      <c r="C1342" s="29" t="s">
        <v>1014</v>
      </c>
      <c r="D1342" s="26" t="s">
        <v>4903</v>
      </c>
      <c r="E1342" s="29" t="s">
        <v>3028</v>
      </c>
      <c r="F1342" s="29" t="s">
        <v>31</v>
      </c>
    </row>
    <row r="1343" spans="1:6" x14ac:dyDescent="0.2">
      <c r="A1343" s="29">
        <v>351</v>
      </c>
      <c r="B1343" s="29" t="s">
        <v>1865</v>
      </c>
      <c r="C1343" s="29" t="s">
        <v>151</v>
      </c>
      <c r="D1343" s="26" t="s">
        <v>4889</v>
      </c>
      <c r="E1343" s="29" t="s">
        <v>3007</v>
      </c>
      <c r="F1343" s="29" t="s">
        <v>31</v>
      </c>
    </row>
    <row r="1344" spans="1:6" x14ac:dyDescent="0.2">
      <c r="A1344" s="29">
        <v>352</v>
      </c>
      <c r="B1344" s="29" t="s">
        <v>1866</v>
      </c>
      <c r="C1344" s="29" t="s">
        <v>151</v>
      </c>
      <c r="D1344" s="26" t="s">
        <v>4889</v>
      </c>
      <c r="E1344" s="29" t="s">
        <v>3008</v>
      </c>
      <c r="F1344" s="29" t="s">
        <v>31</v>
      </c>
    </row>
    <row r="1345" spans="1:6" x14ac:dyDescent="0.2">
      <c r="A1345" s="29">
        <v>374</v>
      </c>
      <c r="B1345" s="29" t="s">
        <v>1877</v>
      </c>
      <c r="C1345" s="29" t="s">
        <v>151</v>
      </c>
      <c r="D1345" s="26" t="s">
        <v>4889</v>
      </c>
      <c r="E1345" s="29" t="s">
        <v>3029</v>
      </c>
      <c r="F1345" s="29" t="s">
        <v>31</v>
      </c>
    </row>
    <row r="1346" spans="1:6" x14ac:dyDescent="0.2">
      <c r="A1346" s="29">
        <v>1403</v>
      </c>
      <c r="B1346" s="29" t="s">
        <v>6589</v>
      </c>
      <c r="C1346" s="29" t="s">
        <v>6055</v>
      </c>
      <c r="D1346" s="26" t="s">
        <v>6055</v>
      </c>
      <c r="E1346" s="29" t="s">
        <v>6590</v>
      </c>
      <c r="F1346" s="29" t="s">
        <v>31</v>
      </c>
    </row>
    <row r="1347" spans="1:6" x14ac:dyDescent="0.2">
      <c r="A1347" s="29">
        <v>1404</v>
      </c>
      <c r="B1347" s="29" t="s">
        <v>6591</v>
      </c>
      <c r="C1347" s="29" t="s">
        <v>6055</v>
      </c>
      <c r="D1347" s="26" t="s">
        <v>6055</v>
      </c>
      <c r="E1347" s="29" t="s">
        <v>6592</v>
      </c>
      <c r="F1347" s="29" t="s">
        <v>31</v>
      </c>
    </row>
    <row r="1348" spans="1:6" x14ac:dyDescent="0.2">
      <c r="A1348" s="29">
        <v>1405</v>
      </c>
      <c r="B1348" s="29" t="s">
        <v>6589</v>
      </c>
      <c r="C1348" s="29" t="s">
        <v>6115</v>
      </c>
      <c r="D1348" s="26" t="s">
        <v>6593</v>
      </c>
      <c r="E1348" s="29" t="s">
        <v>6594</v>
      </c>
      <c r="F1348" s="29" t="s">
        <v>31</v>
      </c>
    </row>
    <row r="1349" spans="1:6" x14ac:dyDescent="0.2">
      <c r="A1349" s="29">
        <v>1406</v>
      </c>
      <c r="B1349" s="29" t="s">
        <v>6591</v>
      </c>
      <c r="C1349" s="29" t="s">
        <v>6115</v>
      </c>
      <c r="D1349" s="26" t="s">
        <v>6593</v>
      </c>
      <c r="E1349" s="29" t="s">
        <v>6595</v>
      </c>
      <c r="F1349" s="29" t="s">
        <v>31</v>
      </c>
    </row>
    <row r="1350" spans="1:6" x14ac:dyDescent="0.2">
      <c r="A1350" s="29">
        <v>1179</v>
      </c>
      <c r="B1350" s="29" t="s">
        <v>2640</v>
      </c>
      <c r="C1350" s="29" t="s">
        <v>1476</v>
      </c>
      <c r="D1350" s="26" t="s">
        <v>4693</v>
      </c>
      <c r="E1350" s="29" t="s">
        <v>3721</v>
      </c>
      <c r="F1350" s="29" t="s">
        <v>31</v>
      </c>
    </row>
    <row r="1351" spans="1:6" x14ac:dyDescent="0.2">
      <c r="A1351" s="29">
        <v>1180</v>
      </c>
      <c r="B1351" s="29" t="s">
        <v>2641</v>
      </c>
      <c r="C1351" s="29" t="s">
        <v>3880</v>
      </c>
      <c r="D1351" s="26" t="s">
        <v>5386</v>
      </c>
      <c r="E1351" s="29" t="s">
        <v>3881</v>
      </c>
      <c r="F1351" s="29" t="s">
        <v>31</v>
      </c>
    </row>
    <row r="1352" spans="1:6" x14ac:dyDescent="0.2">
      <c r="A1352" s="29">
        <v>1181</v>
      </c>
      <c r="B1352" s="29" t="s">
        <v>2642</v>
      </c>
      <c r="C1352" s="29" t="s">
        <v>1477</v>
      </c>
      <c r="D1352" s="26" t="s">
        <v>5387</v>
      </c>
      <c r="E1352" s="29" t="s">
        <v>3722</v>
      </c>
      <c r="F1352" s="29" t="s">
        <v>31</v>
      </c>
    </row>
    <row r="1353" spans="1:6" x14ac:dyDescent="0.2">
      <c r="A1353" s="29">
        <v>354</v>
      </c>
      <c r="B1353" s="29" t="s">
        <v>1868</v>
      </c>
      <c r="C1353" s="29" t="s">
        <v>152</v>
      </c>
      <c r="D1353" s="26" t="s">
        <v>4891</v>
      </c>
      <c r="E1353" s="29" t="s">
        <v>3010</v>
      </c>
      <c r="F1353" s="29" t="s">
        <v>31</v>
      </c>
    </row>
    <row r="1354" spans="1:6" x14ac:dyDescent="0.2">
      <c r="A1354" s="29">
        <v>355</v>
      </c>
      <c r="B1354" s="29" t="s">
        <v>1869</v>
      </c>
      <c r="C1354" s="29" t="s">
        <v>152</v>
      </c>
      <c r="D1354" s="26" t="s">
        <v>4891</v>
      </c>
      <c r="E1354" s="29" t="s">
        <v>3011</v>
      </c>
      <c r="F1354" s="29" t="s">
        <v>31</v>
      </c>
    </row>
    <row r="1355" spans="1:6" x14ac:dyDescent="0.2">
      <c r="A1355" s="29">
        <v>357</v>
      </c>
      <c r="B1355" s="29" t="s">
        <v>1871</v>
      </c>
      <c r="C1355" s="29" t="s">
        <v>271</v>
      </c>
      <c r="D1355" s="26" t="s">
        <v>4892</v>
      </c>
      <c r="E1355" s="29" t="s">
        <v>3013</v>
      </c>
      <c r="F1355" s="29" t="s">
        <v>31</v>
      </c>
    </row>
    <row r="1356" spans="1:6" x14ac:dyDescent="0.2">
      <c r="A1356" s="29">
        <v>356</v>
      </c>
      <c r="B1356" s="29" t="s">
        <v>1870</v>
      </c>
      <c r="C1356" s="29" t="s">
        <v>1011</v>
      </c>
      <c r="D1356" s="26" t="s">
        <v>4892</v>
      </c>
      <c r="E1356" s="29" t="s">
        <v>3012</v>
      </c>
      <c r="F1356" s="29" t="s">
        <v>31</v>
      </c>
    </row>
    <row r="1357" spans="1:6" x14ac:dyDescent="0.2">
      <c r="A1357" s="29">
        <v>375</v>
      </c>
      <c r="B1357" s="29" t="s">
        <v>1820</v>
      </c>
      <c r="C1357" s="29" t="s">
        <v>1011</v>
      </c>
      <c r="D1357" s="26" t="s">
        <v>4892</v>
      </c>
      <c r="E1357" s="29" t="s">
        <v>3030</v>
      </c>
      <c r="F1357" s="29" t="s">
        <v>31</v>
      </c>
    </row>
    <row r="1358" spans="1:6" x14ac:dyDescent="0.2">
      <c r="A1358" s="29">
        <v>360</v>
      </c>
      <c r="B1358" s="29" t="s">
        <v>1874</v>
      </c>
      <c r="C1358" s="29" t="s">
        <v>153</v>
      </c>
      <c r="D1358" s="26" t="s">
        <v>1012</v>
      </c>
      <c r="E1358" s="29" t="s">
        <v>3016</v>
      </c>
      <c r="F1358" s="29" t="s">
        <v>31</v>
      </c>
    </row>
    <row r="1359" spans="1:6" x14ac:dyDescent="0.2">
      <c r="A1359" s="29">
        <v>359</v>
      </c>
      <c r="B1359" s="29" t="s">
        <v>1873</v>
      </c>
      <c r="C1359" s="29" t="s">
        <v>1012</v>
      </c>
      <c r="D1359" s="26" t="s">
        <v>1012</v>
      </c>
      <c r="E1359" s="29" t="s">
        <v>3015</v>
      </c>
      <c r="F1359" s="29" t="s">
        <v>31</v>
      </c>
    </row>
    <row r="1360" spans="1:6" x14ac:dyDescent="0.2">
      <c r="A1360" s="29">
        <v>376</v>
      </c>
      <c r="B1360" s="29" t="s">
        <v>1878</v>
      </c>
      <c r="C1360" s="29" t="s">
        <v>1015</v>
      </c>
      <c r="D1360" s="26" t="s">
        <v>4904</v>
      </c>
      <c r="E1360" s="29" t="s">
        <v>3031</v>
      </c>
      <c r="F1360" s="29" t="s">
        <v>31</v>
      </c>
    </row>
    <row r="1361" spans="1:6" x14ac:dyDescent="0.2">
      <c r="A1361" s="29">
        <v>862</v>
      </c>
      <c r="B1361" s="29" t="s">
        <v>2334</v>
      </c>
      <c r="C1361" s="29" t="s">
        <v>1277</v>
      </c>
      <c r="D1361" s="26" t="s">
        <v>5190</v>
      </c>
      <c r="E1361" s="29" t="s">
        <v>3503</v>
      </c>
      <c r="F1361" s="29" t="s">
        <v>31</v>
      </c>
    </row>
    <row r="1362" spans="1:6" x14ac:dyDescent="0.2">
      <c r="A1362" s="29">
        <v>863</v>
      </c>
      <c r="B1362" s="29" t="s">
        <v>2335</v>
      </c>
      <c r="C1362" s="29" t="s">
        <v>1277</v>
      </c>
      <c r="D1362" s="26" t="s">
        <v>5190</v>
      </c>
      <c r="E1362" s="29" t="s">
        <v>3504</v>
      </c>
      <c r="F1362" s="29" t="s">
        <v>31</v>
      </c>
    </row>
    <row r="1363" spans="1:6" x14ac:dyDescent="0.2">
      <c r="A1363" s="29">
        <v>859</v>
      </c>
      <c r="B1363" s="29" t="s">
        <v>2331</v>
      </c>
      <c r="C1363" s="29" t="s">
        <v>1275</v>
      </c>
      <c r="D1363" s="26" t="s">
        <v>5187</v>
      </c>
      <c r="E1363" s="29" t="s">
        <v>3500</v>
      </c>
      <c r="F1363" s="29" t="s">
        <v>31</v>
      </c>
    </row>
    <row r="1364" spans="1:6" x14ac:dyDescent="0.2">
      <c r="A1364" s="29">
        <v>860</v>
      </c>
      <c r="B1364" s="29" t="s">
        <v>2332</v>
      </c>
      <c r="C1364" s="29" t="s">
        <v>177</v>
      </c>
      <c r="D1364" s="26" t="s">
        <v>5188</v>
      </c>
      <c r="E1364" s="29" t="s">
        <v>3501</v>
      </c>
      <c r="F1364" s="29" t="s">
        <v>31</v>
      </c>
    </row>
    <row r="1365" spans="1:6" x14ac:dyDescent="0.2">
      <c r="A1365" s="29">
        <v>861</v>
      </c>
      <c r="B1365" s="29" t="s">
        <v>2333</v>
      </c>
      <c r="C1365" s="29" t="s">
        <v>1276</v>
      </c>
      <c r="D1365" s="26" t="s">
        <v>5189</v>
      </c>
      <c r="E1365" s="29" t="s">
        <v>3502</v>
      </c>
      <c r="F1365" s="29" t="s">
        <v>31</v>
      </c>
    </row>
    <row r="1366" spans="1:6" x14ac:dyDescent="0.2">
      <c r="A1366" s="29">
        <v>868</v>
      </c>
      <c r="B1366" s="29" t="s">
        <v>2340</v>
      </c>
      <c r="C1366" s="29" t="s">
        <v>1280</v>
      </c>
      <c r="D1366" s="26" t="s">
        <v>4623</v>
      </c>
      <c r="E1366" s="29" t="s">
        <v>3509</v>
      </c>
      <c r="F1366" s="29" t="s">
        <v>31</v>
      </c>
    </row>
    <row r="1367" spans="1:6" x14ac:dyDescent="0.2">
      <c r="A1367" s="29">
        <v>869</v>
      </c>
      <c r="B1367" s="29" t="s">
        <v>2341</v>
      </c>
      <c r="C1367" s="29" t="s">
        <v>1281</v>
      </c>
      <c r="D1367" s="26" t="s">
        <v>5192</v>
      </c>
      <c r="E1367" s="29" t="s">
        <v>3510</v>
      </c>
      <c r="F1367" s="29" t="s">
        <v>31</v>
      </c>
    </row>
    <row r="1368" spans="1:6" x14ac:dyDescent="0.2">
      <c r="A1368" s="29">
        <v>589</v>
      </c>
      <c r="B1368" s="29" t="s">
        <v>2075</v>
      </c>
      <c r="C1368" s="29" t="s">
        <v>422</v>
      </c>
      <c r="D1368" s="26" t="s">
        <v>4564</v>
      </c>
      <c r="E1368" s="29" t="s">
        <v>3236</v>
      </c>
      <c r="F1368" s="29" t="s">
        <v>31</v>
      </c>
    </row>
    <row r="1369" spans="1:6" x14ac:dyDescent="0.2">
      <c r="A1369" s="29">
        <v>1182</v>
      </c>
      <c r="B1369" s="29" t="s">
        <v>2643</v>
      </c>
      <c r="C1369" s="29" t="s">
        <v>1478</v>
      </c>
      <c r="D1369" s="26" t="s">
        <v>4694</v>
      </c>
      <c r="E1369" s="29" t="s">
        <v>3723</v>
      </c>
      <c r="F1369" s="29" t="s">
        <v>31</v>
      </c>
    </row>
    <row r="1370" spans="1:6" x14ac:dyDescent="0.2">
      <c r="A1370" s="29">
        <v>1183</v>
      </c>
      <c r="B1370" s="29" t="s">
        <v>2644</v>
      </c>
      <c r="C1370" s="29" t="s">
        <v>1479</v>
      </c>
      <c r="D1370" s="26" t="s">
        <v>4695</v>
      </c>
      <c r="E1370" s="29" t="s">
        <v>3724</v>
      </c>
      <c r="F1370" s="29" t="s">
        <v>31</v>
      </c>
    </row>
    <row r="1371" spans="1:6" x14ac:dyDescent="0.2">
      <c r="A1371" s="29">
        <v>842</v>
      </c>
      <c r="B1371" s="29" t="s">
        <v>2316</v>
      </c>
      <c r="C1371" s="29" t="s">
        <v>1262</v>
      </c>
      <c r="D1371" s="26" t="s">
        <v>5178</v>
      </c>
      <c r="E1371" s="29" t="s">
        <v>3483</v>
      </c>
      <c r="F1371" s="29" t="s">
        <v>31</v>
      </c>
    </row>
    <row r="1372" spans="1:6" x14ac:dyDescent="0.2">
      <c r="A1372" s="29">
        <v>865</v>
      </c>
      <c r="B1372" s="29" t="s">
        <v>2337</v>
      </c>
      <c r="C1372" s="29" t="s">
        <v>1262</v>
      </c>
      <c r="D1372" s="26" t="s">
        <v>5178</v>
      </c>
      <c r="E1372" s="29" t="s">
        <v>3506</v>
      </c>
      <c r="F1372" s="29" t="s">
        <v>31</v>
      </c>
    </row>
    <row r="1373" spans="1:6" x14ac:dyDescent="0.2">
      <c r="A1373" s="29">
        <v>866</v>
      </c>
      <c r="B1373" s="29" t="s">
        <v>2338</v>
      </c>
      <c r="C1373" s="29" t="s">
        <v>1262</v>
      </c>
      <c r="D1373" s="26" t="s">
        <v>5178</v>
      </c>
      <c r="E1373" s="29" t="s">
        <v>3507</v>
      </c>
      <c r="F1373" s="29" t="s">
        <v>31</v>
      </c>
    </row>
    <row r="1374" spans="1:6" x14ac:dyDescent="0.2">
      <c r="A1374" s="29">
        <v>864</v>
      </c>
      <c r="B1374" s="29" t="s">
        <v>2336</v>
      </c>
      <c r="C1374" s="29" t="s">
        <v>1278</v>
      </c>
      <c r="D1374" s="26" t="s">
        <v>5178</v>
      </c>
      <c r="E1374" s="29" t="s">
        <v>3505</v>
      </c>
      <c r="F1374" s="29" t="s">
        <v>31</v>
      </c>
    </row>
    <row r="1375" spans="1:6" x14ac:dyDescent="0.2">
      <c r="A1375" s="29">
        <v>870</v>
      </c>
      <c r="B1375" s="29" t="s">
        <v>2342</v>
      </c>
      <c r="C1375" s="29" t="s">
        <v>178</v>
      </c>
      <c r="D1375" s="26" t="s">
        <v>4624</v>
      </c>
      <c r="E1375" s="29" t="s">
        <v>3511</v>
      </c>
      <c r="F1375" s="29" t="s">
        <v>31</v>
      </c>
    </row>
    <row r="1376" spans="1:6" x14ac:dyDescent="0.2">
      <c r="A1376" s="29">
        <v>871</v>
      </c>
      <c r="B1376" s="29" t="s">
        <v>2343</v>
      </c>
      <c r="C1376" s="29" t="s">
        <v>1282</v>
      </c>
      <c r="D1376" s="26" t="s">
        <v>5193</v>
      </c>
      <c r="E1376" s="29" t="s">
        <v>3512</v>
      </c>
      <c r="F1376" s="29" t="s">
        <v>31</v>
      </c>
    </row>
    <row r="1377" spans="1:6" x14ac:dyDescent="0.2">
      <c r="A1377" s="29">
        <v>1184</v>
      </c>
      <c r="B1377" s="29" t="s">
        <v>2645</v>
      </c>
      <c r="C1377" s="29" t="s">
        <v>1480</v>
      </c>
      <c r="D1377" s="26" t="s">
        <v>5388</v>
      </c>
      <c r="E1377" s="29" t="s">
        <v>3725</v>
      </c>
      <c r="F1377" s="29" t="s">
        <v>31</v>
      </c>
    </row>
    <row r="1378" spans="1:6" x14ac:dyDescent="0.2">
      <c r="A1378" s="29">
        <v>1185</v>
      </c>
      <c r="B1378" s="29" t="s">
        <v>2646</v>
      </c>
      <c r="C1378" s="29" t="s">
        <v>1481</v>
      </c>
      <c r="D1378" s="26" t="s">
        <v>5389</v>
      </c>
      <c r="E1378" s="29" t="s">
        <v>3726</v>
      </c>
      <c r="F1378" s="29" t="s">
        <v>31</v>
      </c>
    </row>
    <row r="1379" spans="1:6" x14ac:dyDescent="0.2">
      <c r="A1379" s="29">
        <v>1186</v>
      </c>
      <c r="B1379" s="29" t="s">
        <v>2647</v>
      </c>
      <c r="C1379" s="29" t="s">
        <v>1482</v>
      </c>
      <c r="D1379" s="26" t="s">
        <v>4696</v>
      </c>
      <c r="E1379" s="29" t="s">
        <v>3727</v>
      </c>
      <c r="F1379" s="29" t="s">
        <v>31</v>
      </c>
    </row>
    <row r="1380" spans="1:6" x14ac:dyDescent="0.2">
      <c r="A1380" s="29">
        <v>867</v>
      </c>
      <c r="B1380" s="29" t="s">
        <v>2339</v>
      </c>
      <c r="C1380" s="29" t="s">
        <v>1279</v>
      </c>
      <c r="D1380" s="26" t="s">
        <v>5191</v>
      </c>
      <c r="E1380" s="29" t="s">
        <v>3508</v>
      </c>
      <c r="F1380" s="29" t="s">
        <v>31</v>
      </c>
    </row>
    <row r="1381" spans="1:6" x14ac:dyDescent="0.2">
      <c r="A1381" s="29">
        <v>1187</v>
      </c>
      <c r="B1381" s="29" t="s">
        <v>2648</v>
      </c>
      <c r="C1381" s="29" t="s">
        <v>3882</v>
      </c>
      <c r="D1381" s="26" t="s">
        <v>5390</v>
      </c>
      <c r="E1381" s="29" t="s">
        <v>3883</v>
      </c>
      <c r="F1381" s="29" t="s">
        <v>31</v>
      </c>
    </row>
    <row r="1382" spans="1:6" x14ac:dyDescent="0.2">
      <c r="A1382" s="29">
        <v>1188</v>
      </c>
      <c r="B1382" s="29" t="s">
        <v>2649</v>
      </c>
      <c r="C1382" s="29" t="s">
        <v>3884</v>
      </c>
      <c r="D1382" s="26" t="s">
        <v>5391</v>
      </c>
      <c r="E1382" s="29" t="s">
        <v>3885</v>
      </c>
      <c r="F1382" s="29" t="s">
        <v>31</v>
      </c>
    </row>
    <row r="1383" spans="1:6" x14ac:dyDescent="0.2">
      <c r="A1383" s="29">
        <v>872</v>
      </c>
      <c r="B1383" s="29" t="s">
        <v>2344</v>
      </c>
      <c r="C1383" s="29" t="s">
        <v>1283</v>
      </c>
      <c r="D1383" s="26" t="s">
        <v>5194</v>
      </c>
      <c r="E1383" s="29" t="s">
        <v>3513</v>
      </c>
      <c r="F1383" s="29" t="s">
        <v>31</v>
      </c>
    </row>
    <row r="1384" spans="1:6" x14ac:dyDescent="0.2">
      <c r="A1384" s="29">
        <v>1189</v>
      </c>
      <c r="B1384" s="29" t="s">
        <v>2650</v>
      </c>
      <c r="C1384" s="29" t="s">
        <v>3886</v>
      </c>
      <c r="D1384" s="26" t="s">
        <v>5392</v>
      </c>
      <c r="E1384" s="29" t="s">
        <v>3887</v>
      </c>
      <c r="F1384" s="29" t="s">
        <v>31</v>
      </c>
    </row>
    <row r="1385" spans="1:6" x14ac:dyDescent="0.2">
      <c r="A1385" s="29">
        <v>1190</v>
      </c>
      <c r="B1385" s="29" t="s">
        <v>2651</v>
      </c>
      <c r="C1385" s="29" t="s">
        <v>3888</v>
      </c>
      <c r="D1385" s="26" t="s">
        <v>5393</v>
      </c>
      <c r="E1385" s="29" t="s">
        <v>3889</v>
      </c>
      <c r="F1385" s="29" t="s">
        <v>31</v>
      </c>
    </row>
    <row r="1386" spans="1:6" x14ac:dyDescent="0.2">
      <c r="A1386" s="29">
        <v>1191</v>
      </c>
      <c r="B1386" s="29" t="s">
        <v>2652</v>
      </c>
      <c r="C1386" s="29" t="s">
        <v>3890</v>
      </c>
      <c r="D1386" s="26" t="s">
        <v>5394</v>
      </c>
      <c r="E1386" s="29" t="s">
        <v>3891</v>
      </c>
      <c r="F1386" s="29" t="s">
        <v>31</v>
      </c>
    </row>
    <row r="1387" spans="1:6" x14ac:dyDescent="0.2">
      <c r="A1387" s="29">
        <v>873</v>
      </c>
      <c r="B1387" s="29" t="s">
        <v>2345</v>
      </c>
      <c r="C1387" s="29" t="s">
        <v>1284</v>
      </c>
      <c r="D1387" s="26" t="s">
        <v>5195</v>
      </c>
      <c r="E1387" s="29" t="s">
        <v>3514</v>
      </c>
      <c r="F1387" s="29" t="s">
        <v>31</v>
      </c>
    </row>
    <row r="1388" spans="1:6" x14ac:dyDescent="0.2">
      <c r="A1388" s="29">
        <v>1192</v>
      </c>
      <c r="B1388" s="29" t="s">
        <v>2653</v>
      </c>
      <c r="C1388" s="29" t="s">
        <v>3892</v>
      </c>
      <c r="D1388" s="26" t="s">
        <v>5395</v>
      </c>
      <c r="E1388" s="29" t="s">
        <v>3893</v>
      </c>
      <c r="F1388" s="29" t="s">
        <v>31</v>
      </c>
    </row>
    <row r="1389" spans="1:6" x14ac:dyDescent="0.2">
      <c r="A1389" s="29">
        <v>1193</v>
      </c>
      <c r="B1389" s="29" t="s">
        <v>2654</v>
      </c>
      <c r="C1389" s="29" t="s">
        <v>3894</v>
      </c>
      <c r="D1389" s="26" t="s">
        <v>5396</v>
      </c>
      <c r="E1389" s="29" t="s">
        <v>3895</v>
      </c>
      <c r="F1389" s="29" t="s">
        <v>31</v>
      </c>
    </row>
    <row r="1390" spans="1:6" x14ac:dyDescent="0.2">
      <c r="A1390" s="29">
        <v>590</v>
      </c>
      <c r="B1390" s="29" t="s">
        <v>2076</v>
      </c>
      <c r="C1390" s="29" t="s">
        <v>423</v>
      </c>
      <c r="D1390" s="26" t="s">
        <v>5013</v>
      </c>
      <c r="E1390" s="29" t="s">
        <v>3237</v>
      </c>
      <c r="F1390" s="29" t="s">
        <v>31</v>
      </c>
    </row>
    <row r="1391" spans="1:6" x14ac:dyDescent="0.2">
      <c r="A1391" s="29">
        <v>874</v>
      </c>
      <c r="B1391" s="29" t="s">
        <v>2346</v>
      </c>
      <c r="C1391" s="29" t="s">
        <v>1285</v>
      </c>
      <c r="D1391" s="26" t="s">
        <v>5196</v>
      </c>
      <c r="E1391" s="29" t="s">
        <v>3515</v>
      </c>
      <c r="F1391" s="29" t="s">
        <v>31</v>
      </c>
    </row>
    <row r="1392" spans="1:6" x14ac:dyDescent="0.2">
      <c r="A1392" s="29">
        <v>1194</v>
      </c>
      <c r="B1392" s="29" t="s">
        <v>2655</v>
      </c>
      <c r="C1392" s="29" t="s">
        <v>3896</v>
      </c>
      <c r="D1392" s="26" t="s">
        <v>4697</v>
      </c>
      <c r="E1392" s="29" t="s">
        <v>3897</v>
      </c>
      <c r="F1392" s="29" t="s">
        <v>31</v>
      </c>
    </row>
    <row r="1393" spans="1:6" x14ac:dyDescent="0.2">
      <c r="A1393" s="29">
        <v>1202</v>
      </c>
      <c r="B1393" s="31" t="s">
        <v>6598</v>
      </c>
      <c r="C1393" s="29" t="s">
        <v>37</v>
      </c>
      <c r="D1393" s="29" t="s">
        <v>37</v>
      </c>
      <c r="E1393" s="29" t="s">
        <v>37</v>
      </c>
      <c r="F1393" s="29" t="s">
        <v>31</v>
      </c>
    </row>
    <row r="1394" spans="1:6" x14ac:dyDescent="0.2">
      <c r="A1394" s="29">
        <v>1195</v>
      </c>
      <c r="B1394" s="29" t="s">
        <v>2656</v>
      </c>
      <c r="C1394" s="29" t="s">
        <v>3739</v>
      </c>
      <c r="D1394" s="26" t="s">
        <v>5397</v>
      </c>
      <c r="E1394" s="29" t="s">
        <v>3901</v>
      </c>
      <c r="F1394" s="29" t="s">
        <v>31</v>
      </c>
    </row>
    <row r="1395" spans="1:6" x14ac:dyDescent="0.2">
      <c r="A1395" s="29">
        <v>875</v>
      </c>
      <c r="B1395" s="29" t="s">
        <v>2347</v>
      </c>
      <c r="C1395" s="29" t="s">
        <v>1286</v>
      </c>
      <c r="D1395" s="26" t="s">
        <v>5197</v>
      </c>
      <c r="E1395" s="29" t="s">
        <v>3516</v>
      </c>
      <c r="F1395" s="29" t="s">
        <v>31</v>
      </c>
    </row>
    <row r="1396" spans="1:6" x14ac:dyDescent="0.2">
      <c r="A1396" s="29">
        <v>362</v>
      </c>
      <c r="B1396" s="29" t="s">
        <v>642</v>
      </c>
      <c r="C1396" s="29" t="s">
        <v>335</v>
      </c>
      <c r="D1396" s="26" t="s">
        <v>4893</v>
      </c>
      <c r="E1396" s="29" t="s">
        <v>3018</v>
      </c>
      <c r="F1396" s="29" t="s">
        <v>31</v>
      </c>
    </row>
    <row r="1397" spans="1:6" x14ac:dyDescent="0.2">
      <c r="A1397" s="29">
        <v>876</v>
      </c>
      <c r="B1397" s="29" t="s">
        <v>2348</v>
      </c>
      <c r="C1397" s="29" t="s">
        <v>1287</v>
      </c>
      <c r="D1397" s="26" t="s">
        <v>5198</v>
      </c>
      <c r="E1397" s="29" t="s">
        <v>3517</v>
      </c>
      <c r="F1397" s="29" t="s">
        <v>31</v>
      </c>
    </row>
    <row r="1398" spans="1:6" x14ac:dyDescent="0.2">
      <c r="A1398" s="29">
        <v>877</v>
      </c>
      <c r="B1398" s="29" t="s">
        <v>2349</v>
      </c>
      <c r="C1398" s="29" t="s">
        <v>1288</v>
      </c>
      <c r="D1398" s="26" t="s">
        <v>5199</v>
      </c>
      <c r="E1398" s="29" t="s">
        <v>3518</v>
      </c>
      <c r="F1398" s="29" t="s">
        <v>31</v>
      </c>
    </row>
    <row r="1399" spans="1:6" x14ac:dyDescent="0.2">
      <c r="A1399" s="29">
        <v>1196</v>
      </c>
      <c r="B1399" s="29" t="s">
        <v>2657</v>
      </c>
      <c r="C1399" s="29" t="s">
        <v>3770</v>
      </c>
      <c r="D1399" s="26" t="s">
        <v>5398</v>
      </c>
      <c r="E1399" s="29" t="s">
        <v>3941</v>
      </c>
      <c r="F1399" s="29" t="s">
        <v>31</v>
      </c>
    </row>
    <row r="1400" spans="1:6" x14ac:dyDescent="0.2">
      <c r="A1400" s="29">
        <v>1198</v>
      </c>
      <c r="B1400" s="29" t="s">
        <v>2659</v>
      </c>
      <c r="C1400" s="29" t="s">
        <v>1484</v>
      </c>
      <c r="D1400" s="26" t="s">
        <v>1484</v>
      </c>
      <c r="E1400" s="29" t="s">
        <v>3729</v>
      </c>
      <c r="F1400" s="29" t="s">
        <v>31</v>
      </c>
    </row>
    <row r="1401" spans="1:6" x14ac:dyDescent="0.2">
      <c r="A1401" s="29">
        <v>1197</v>
      </c>
      <c r="B1401" s="29" t="s">
        <v>2658</v>
      </c>
      <c r="C1401" s="29" t="s">
        <v>1483</v>
      </c>
      <c r="D1401" s="26" t="s">
        <v>1483</v>
      </c>
      <c r="E1401" s="29" t="s">
        <v>3728</v>
      </c>
      <c r="F1401" s="29" t="s">
        <v>31</v>
      </c>
    </row>
    <row r="1402" spans="1:6" x14ac:dyDescent="0.2">
      <c r="A1402" s="29">
        <v>878</v>
      </c>
      <c r="B1402" s="29" t="s">
        <v>2350</v>
      </c>
      <c r="C1402" s="29" t="s">
        <v>1289</v>
      </c>
      <c r="D1402" s="26" t="s">
        <v>5200</v>
      </c>
      <c r="E1402" s="29" t="s">
        <v>3519</v>
      </c>
      <c r="F1402" s="29" t="s">
        <v>31</v>
      </c>
    </row>
    <row r="1403" spans="1:6" x14ac:dyDescent="0.2">
      <c r="A1403" s="29">
        <v>591</v>
      </c>
      <c r="B1403" s="29" t="s">
        <v>2077</v>
      </c>
      <c r="C1403" s="29" t="s">
        <v>424</v>
      </c>
      <c r="D1403" s="26" t="s">
        <v>5014</v>
      </c>
      <c r="E1403" s="29" t="s">
        <v>3238</v>
      </c>
      <c r="F1403" s="29" t="s">
        <v>31</v>
      </c>
    </row>
    <row r="1404" spans="1:6" x14ac:dyDescent="0.2">
      <c r="A1404" s="29">
        <v>363</v>
      </c>
      <c r="B1404" s="29" t="s">
        <v>643</v>
      </c>
      <c r="C1404" s="29" t="s">
        <v>322</v>
      </c>
      <c r="D1404" s="26" t="s">
        <v>4894</v>
      </c>
      <c r="E1404" s="29" t="s">
        <v>3019</v>
      </c>
      <c r="F1404" s="29" t="s">
        <v>31</v>
      </c>
    </row>
    <row r="1405" spans="1:6" x14ac:dyDescent="0.2">
      <c r="A1405" s="29">
        <v>364</v>
      </c>
      <c r="B1405" s="29" t="s">
        <v>644</v>
      </c>
      <c r="C1405" s="29" t="s">
        <v>320</v>
      </c>
      <c r="D1405" s="26" t="s">
        <v>4895</v>
      </c>
      <c r="E1405" s="29" t="s">
        <v>3020</v>
      </c>
      <c r="F1405" s="29" t="s">
        <v>31</v>
      </c>
    </row>
    <row r="1406" spans="1:6" x14ac:dyDescent="0.2">
      <c r="A1406" s="29">
        <v>365</v>
      </c>
      <c r="B1406" s="29" t="s">
        <v>645</v>
      </c>
      <c r="C1406" s="29" t="s">
        <v>333</v>
      </c>
      <c r="D1406" s="26" t="s">
        <v>4896</v>
      </c>
      <c r="E1406" s="29" t="s">
        <v>3021</v>
      </c>
      <c r="F1406" s="29" t="s">
        <v>31</v>
      </c>
    </row>
    <row r="1407" spans="1:6" x14ac:dyDescent="0.2">
      <c r="A1407" s="29">
        <v>366</v>
      </c>
      <c r="B1407" s="29" t="s">
        <v>646</v>
      </c>
      <c r="C1407" s="29" t="s">
        <v>321</v>
      </c>
      <c r="D1407" s="26" t="s">
        <v>4897</v>
      </c>
      <c r="E1407" s="29" t="s">
        <v>3022</v>
      </c>
      <c r="F1407" s="29" t="s">
        <v>31</v>
      </c>
    </row>
    <row r="1408" spans="1:6" x14ac:dyDescent="0.2">
      <c r="A1408" s="29">
        <v>879</v>
      </c>
      <c r="B1408" s="29" t="s">
        <v>2351</v>
      </c>
      <c r="C1408" s="29" t="s">
        <v>179</v>
      </c>
      <c r="D1408" s="26" t="s">
        <v>5201</v>
      </c>
      <c r="E1408" s="29" t="s">
        <v>3520</v>
      </c>
      <c r="F1408" s="29" t="s">
        <v>31</v>
      </c>
    </row>
    <row r="1409" spans="1:6" x14ac:dyDescent="0.2">
      <c r="A1409" s="29">
        <v>592</v>
      </c>
      <c r="B1409" s="29" t="s">
        <v>2078</v>
      </c>
      <c r="C1409" s="29" t="s">
        <v>425</v>
      </c>
      <c r="D1409" s="26" t="s">
        <v>5015</v>
      </c>
      <c r="E1409" s="29" t="s">
        <v>3239</v>
      </c>
      <c r="F1409" s="29" t="s">
        <v>31</v>
      </c>
    </row>
    <row r="1410" spans="1:6" x14ac:dyDescent="0.2">
      <c r="A1410" s="29">
        <v>1199</v>
      </c>
      <c r="B1410" s="29" t="s">
        <v>2660</v>
      </c>
      <c r="C1410" s="29" t="s">
        <v>1485</v>
      </c>
      <c r="D1410" s="26" t="s">
        <v>5399</v>
      </c>
      <c r="E1410" s="29" t="s">
        <v>3730</v>
      </c>
      <c r="F1410" s="29" t="s">
        <v>31</v>
      </c>
    </row>
    <row r="1411" spans="1:6" x14ac:dyDescent="0.2">
      <c r="A1411" s="29">
        <v>367</v>
      </c>
      <c r="B1411" s="29" t="s">
        <v>1876</v>
      </c>
      <c r="C1411" s="29" t="s">
        <v>1013</v>
      </c>
      <c r="D1411" s="26" t="s">
        <v>4898</v>
      </c>
      <c r="E1411" s="29" t="s">
        <v>3023</v>
      </c>
      <c r="F1411" s="29" t="s">
        <v>31</v>
      </c>
    </row>
    <row r="1412" spans="1:6" x14ac:dyDescent="0.2">
      <c r="A1412" s="29">
        <v>368</v>
      </c>
      <c r="B1412" s="29" t="s">
        <v>647</v>
      </c>
      <c r="C1412" s="29" t="s">
        <v>154</v>
      </c>
      <c r="D1412" s="26" t="s">
        <v>4899</v>
      </c>
      <c r="E1412" s="29" t="s">
        <v>3024</v>
      </c>
      <c r="F1412" s="29" t="s">
        <v>31</v>
      </c>
    </row>
    <row r="1413" spans="1:6" x14ac:dyDescent="0.2">
      <c r="A1413" s="29">
        <v>593</v>
      </c>
      <c r="B1413" s="29" t="s">
        <v>2079</v>
      </c>
      <c r="C1413" s="29" t="s">
        <v>426</v>
      </c>
      <c r="D1413" s="26" t="s">
        <v>5016</v>
      </c>
      <c r="E1413" s="29" t="s">
        <v>3240</v>
      </c>
      <c r="F1413" s="29" t="s">
        <v>31</v>
      </c>
    </row>
    <row r="1414" spans="1:6" x14ac:dyDescent="0.2">
      <c r="A1414" s="29">
        <v>369</v>
      </c>
      <c r="B1414" s="29" t="s">
        <v>648</v>
      </c>
      <c r="C1414" s="29" t="s">
        <v>264</v>
      </c>
      <c r="D1414" s="26" t="s">
        <v>4900</v>
      </c>
      <c r="E1414" s="29" t="s">
        <v>3025</v>
      </c>
      <c r="F1414" s="29" t="s">
        <v>31</v>
      </c>
    </row>
    <row r="1415" spans="1:6" x14ac:dyDescent="0.2">
      <c r="A1415" s="29">
        <v>594</v>
      </c>
      <c r="B1415" s="29" t="s">
        <v>2080</v>
      </c>
      <c r="C1415" s="29" t="s">
        <v>427</v>
      </c>
      <c r="D1415" s="26" t="s">
        <v>5017</v>
      </c>
      <c r="E1415" s="29" t="s">
        <v>3241</v>
      </c>
      <c r="F1415" s="29" t="s">
        <v>31</v>
      </c>
    </row>
    <row r="1416" spans="1:6" x14ac:dyDescent="0.2">
      <c r="A1416" s="29">
        <v>880</v>
      </c>
      <c r="B1416" s="29" t="s">
        <v>2352</v>
      </c>
      <c r="C1416" s="29" t="s">
        <v>1290</v>
      </c>
      <c r="D1416" s="26" t="s">
        <v>5202</v>
      </c>
      <c r="E1416" s="29" t="s">
        <v>3521</v>
      </c>
      <c r="F1416" s="29" t="s">
        <v>31</v>
      </c>
    </row>
    <row r="1417" spans="1:6" x14ac:dyDescent="0.2">
      <c r="A1417" s="29">
        <v>1407</v>
      </c>
      <c r="B1417" s="29" t="s">
        <v>6596</v>
      </c>
      <c r="C1417" s="29" t="s">
        <v>6086</v>
      </c>
      <c r="D1417" s="26" t="s">
        <v>6086</v>
      </c>
      <c r="E1417" s="29" t="s">
        <v>6597</v>
      </c>
      <c r="F1417" s="29" t="s">
        <v>31</v>
      </c>
    </row>
    <row r="1418" spans="1:6" x14ac:dyDescent="0.2">
      <c r="A1418" s="29">
        <v>1408</v>
      </c>
      <c r="B1418" s="29" t="s">
        <v>6596</v>
      </c>
      <c r="C1418" s="29" t="s">
        <v>6086</v>
      </c>
      <c r="D1418" s="26" t="s">
        <v>6086</v>
      </c>
      <c r="E1418" s="29" t="s">
        <v>6597</v>
      </c>
      <c r="F1418" s="29" t="s">
        <v>31</v>
      </c>
    </row>
    <row r="1419" spans="1:6" x14ac:dyDescent="0.2">
      <c r="A1419" s="29">
        <v>370</v>
      </c>
      <c r="B1419" s="29" t="s">
        <v>649</v>
      </c>
      <c r="C1419" s="29" t="s">
        <v>496</v>
      </c>
      <c r="D1419" s="26" t="s">
        <v>4901</v>
      </c>
      <c r="E1419" s="29" t="s">
        <v>3026</v>
      </c>
      <c r="F1419" s="29" t="s">
        <v>31</v>
      </c>
    </row>
    <row r="1420" spans="1:6" x14ac:dyDescent="0.2">
      <c r="A1420" s="29">
        <v>1201</v>
      </c>
      <c r="B1420" s="29" t="s">
        <v>2661</v>
      </c>
      <c r="C1420" s="29" t="s">
        <v>3771</v>
      </c>
      <c r="D1420" s="26" t="s">
        <v>5401</v>
      </c>
      <c r="E1420" s="29" t="s">
        <v>3942</v>
      </c>
      <c r="F1420" s="29" t="s">
        <v>31</v>
      </c>
    </row>
    <row r="1421" spans="1:6" x14ac:dyDescent="0.2">
      <c r="A1421" s="29">
        <v>371</v>
      </c>
      <c r="B1421" s="29" t="s">
        <v>650</v>
      </c>
      <c r="C1421" s="29" t="s">
        <v>497</v>
      </c>
      <c r="D1421" s="26" t="s">
        <v>4902</v>
      </c>
      <c r="E1421" s="29" t="s">
        <v>3027</v>
      </c>
      <c r="F1421" s="29" t="s">
        <v>31</v>
      </c>
    </row>
  </sheetData>
  <sheetProtection algorithmName="SHA-512" hashValue="Y7O0CJ2n1qJwPN8Z59gpgG/ogUOWFnrn83VKxUi1u/vz7n+4HrBSS0QlQjhHBEXdCUvt4QK3F24Z/HOtriVihA==" saltValue="htuxOVjHMWiyLAUBA+M44g==" spinCount="100000" sheet="1" autoFilter="0"/>
  <autoFilter ref="A1:F1215" xr:uid="{00000000-0009-0000-0000-000002000000}">
    <sortState xmlns:xlrd2="http://schemas.microsoft.com/office/spreadsheetml/2017/richdata2" ref="A2:F1421">
      <sortCondition ref="C1:C1215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"/>
  <sheetViews>
    <sheetView workbookViewId="0">
      <selection activeCell="C7" sqref="C7"/>
    </sheetView>
  </sheetViews>
  <sheetFormatPr defaultColWidth="9.140625" defaultRowHeight="12.75" x14ac:dyDescent="0.2"/>
  <cols>
    <col min="1" max="1" width="11.42578125" customWidth="1"/>
    <col min="2" max="2" width="6.7109375" customWidth="1"/>
    <col min="3" max="3" width="9.42578125" style="11" customWidth="1"/>
    <col min="4" max="4" width="4" style="11" customWidth="1"/>
    <col min="5" max="5" width="22.42578125" style="11" customWidth="1"/>
    <col min="6" max="6" width="6.7109375" customWidth="1"/>
    <col min="7" max="7" width="11.42578125" customWidth="1"/>
    <col min="8" max="8" width="1.140625" customWidth="1"/>
    <col min="9" max="258" width="11.42578125" customWidth="1"/>
  </cols>
  <sheetData>
    <row r="1" spans="1:11" x14ac:dyDescent="0.2">
      <c r="A1" t="s">
        <v>7</v>
      </c>
      <c r="C1" s="11" t="s">
        <v>32</v>
      </c>
      <c r="E1" s="11" t="s">
        <v>33</v>
      </c>
      <c r="G1" s="5" t="s">
        <v>12</v>
      </c>
      <c r="I1" t="s">
        <v>9</v>
      </c>
      <c r="K1" s="5" t="s">
        <v>11</v>
      </c>
    </row>
    <row r="2" spans="1:11" x14ac:dyDescent="0.2">
      <c r="A2">
        <v>18</v>
      </c>
      <c r="C2" s="11" t="s">
        <v>41</v>
      </c>
      <c r="I2">
        <v>1</v>
      </c>
    </row>
    <row r="3" spans="1:11" x14ac:dyDescent="0.2">
      <c r="A3">
        <v>16</v>
      </c>
      <c r="C3" s="11" t="s">
        <v>43</v>
      </c>
      <c r="E3" s="11" t="s">
        <v>31</v>
      </c>
      <c r="G3" s="6" t="s">
        <v>31</v>
      </c>
      <c r="I3">
        <v>2</v>
      </c>
      <c r="K3" t="s">
        <v>13</v>
      </c>
    </row>
    <row r="4" spans="1:11" x14ac:dyDescent="0.2">
      <c r="A4">
        <v>10</v>
      </c>
      <c r="C4" s="11" t="s">
        <v>42</v>
      </c>
      <c r="K4" t="s">
        <v>16</v>
      </c>
    </row>
    <row r="5" spans="1:11" x14ac:dyDescent="0.2">
      <c r="A5">
        <v>3</v>
      </c>
      <c r="C5" s="11" t="s">
        <v>44</v>
      </c>
      <c r="K5" t="s">
        <v>15</v>
      </c>
    </row>
    <row r="6" spans="1:11" x14ac:dyDescent="0.2">
      <c r="A6">
        <v>19</v>
      </c>
      <c r="C6" s="11" t="s">
        <v>26</v>
      </c>
      <c r="K6" t="s">
        <v>17</v>
      </c>
    </row>
    <row r="7" spans="1:11" x14ac:dyDescent="0.2">
      <c r="A7">
        <v>12</v>
      </c>
      <c r="K7" t="s">
        <v>18</v>
      </c>
    </row>
    <row r="8" spans="1:11" x14ac:dyDescent="0.2">
      <c r="A8">
        <v>22</v>
      </c>
      <c r="K8" t="s">
        <v>14</v>
      </c>
    </row>
    <row r="9" spans="1:11" x14ac:dyDescent="0.2">
      <c r="A9">
        <v>25</v>
      </c>
    </row>
    <row r="10" spans="1:11" x14ac:dyDescent="0.2">
      <c r="A10">
        <v>28</v>
      </c>
    </row>
    <row r="11" spans="1:11" x14ac:dyDescent="0.2">
      <c r="A11">
        <v>38</v>
      </c>
    </row>
  </sheetData>
  <sheetProtection algorithmName="SHA-512" hashValue="dcxbR51gfKFc4+G+IA57mW1Z2HGwcBjFnLx5lYL5/bMQ2rHRJO5J+osn0C+Rl0xZpf43BcN6KFvDJcZl4lQWBQ==" saltValue="BEP+R7CBOnZPIArbXqg2nw==" spinCount="100000" sheet="1" selectLockedCells="1" selectUnlockedCells="1"/>
  <sortState xmlns:xlrd2="http://schemas.microsoft.com/office/spreadsheetml/2017/richdata2" ref="K3:K8">
    <sortCondition ref="K3"/>
  </sortState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96"/>
  <sheetViews>
    <sheetView workbookViewId="0">
      <selection activeCell="A2" sqref="A2"/>
    </sheetView>
  </sheetViews>
  <sheetFormatPr defaultColWidth="9.140625" defaultRowHeight="12.75" x14ac:dyDescent="0.2"/>
  <cols>
    <col min="1" max="1" width="29.140625" customWidth="1"/>
    <col min="3" max="3" width="10.140625" customWidth="1"/>
    <col min="6" max="6" width="38.5703125" customWidth="1"/>
    <col min="7" max="7" width="24.28515625" customWidth="1"/>
    <col min="8" max="9" width="28.140625" bestFit="1" customWidth="1"/>
  </cols>
  <sheetData>
    <row r="1" spans="1:11" ht="22.5" x14ac:dyDescent="0.2">
      <c r="A1" s="44" t="s">
        <v>3963</v>
      </c>
      <c r="B1" s="44" t="s">
        <v>3964</v>
      </c>
      <c r="C1" s="44" t="s">
        <v>3965</v>
      </c>
      <c r="D1" s="45" t="s">
        <v>3966</v>
      </c>
      <c r="E1" s="44" t="s">
        <v>11</v>
      </c>
      <c r="F1" s="46" t="s">
        <v>3967</v>
      </c>
      <c r="G1" s="46" t="s">
        <v>3968</v>
      </c>
      <c r="H1" s="46" t="s">
        <v>3969</v>
      </c>
      <c r="I1" s="46" t="s">
        <v>3970</v>
      </c>
      <c r="J1" s="46" t="s">
        <v>3971</v>
      </c>
      <c r="K1" s="46" t="s">
        <v>35</v>
      </c>
    </row>
    <row r="2" spans="1:11" x14ac:dyDescent="0.2">
      <c r="A2" t="str">
        <f>Zamowienie!C7</f>
        <v/>
      </c>
      <c r="B2" t="str">
        <f>IF(Zamowienie!G7="","",Zamowienie!G7)</f>
        <v/>
      </c>
      <c r="C2" t="str">
        <f>IF(Zamowienie!H7="","",Zamowienie!H7)</f>
        <v/>
      </c>
      <c r="D2" t="str">
        <f>IF(Zamowienie!I7="","",Zamowienie!I7)</f>
        <v/>
      </c>
      <c r="E2" t="str">
        <f>IF(Zamowienie!J7="","",Zamowienie!J7)</f>
        <v/>
      </c>
      <c r="F2" t="str">
        <f>IF(Zamowienie!N7="","",IF(Zamowienie!$K7="pkp",VLOOKUP(Import!$A2,'KOD, Kolor okl.'!$C:$E,2,FALSE),VLOOKUP(Zamowienie!$K7,'KOD, Kolor okl.'!$B:$E,3,FALSE))&amp;" "&amp;IF(Zamowienie!$N7="x",Zamowienie!$M7,Zamowienie!N7))</f>
        <v/>
      </c>
      <c r="G2" t="str">
        <f>IF(Zamowienie!O7="","",IF(Zamowienie!$K7="pkp",VLOOKUP(Import!$A2,'KOD, Kolor okl.'!$C:$E,2,FALSE),VLOOKUP(Zamowienie!$K7,'KOD, Kolor okl.'!$B:$E,3,FALSE))&amp;" "&amp;IF(Zamowienie!$O7="x",Zamowienie!$M7,Zamowienie!O7))</f>
        <v/>
      </c>
      <c r="H2" t="str">
        <f>IF(Zamowienie!P7="","",IF(Zamowienie!$K7="pkp",VLOOKUP(Import!$A2,'KOD, Kolor okl.'!$C:$E,2,FALSE),VLOOKUP(Zamowienie!$K7,'KOD, Kolor okl.'!$B:$E,3,FALSE))&amp;" "&amp;IF(Zamowienie!$P7="x",Zamowienie!$M7,Zamowienie!P7))</f>
        <v/>
      </c>
      <c r="I2" t="str">
        <f>IF(Zamowienie!Q7="","",IF(Zamowienie!$K7="pkp",VLOOKUP(Import!$A2,'KOD, Kolor okl.'!$C:$E,2,FALSE),VLOOKUP(Zamowienie!$K7,'KOD, Kolor okl.'!$B:$E,3,FALSE))&amp;" "&amp;IF(Zamowienie!$Q7="x",Zamowienie!$M7,Zamowienie!Q7))</f>
        <v/>
      </c>
      <c r="J2" t="str">
        <f>IF(B2="","",IF(Zamowienie!R7="","+",""))</f>
        <v/>
      </c>
      <c r="K2" t="str">
        <f>IF(B2="","","+")</f>
        <v/>
      </c>
    </row>
    <row r="3" spans="1:11" x14ac:dyDescent="0.2">
      <c r="A3" t="str">
        <f>IF(Zamowienie!C8="","",Zamowienie!C8)</f>
        <v/>
      </c>
      <c r="B3" t="str">
        <f>IF(Zamowienie!G8="","",Zamowienie!G8)</f>
        <v/>
      </c>
      <c r="C3" t="str">
        <f>IF(Zamowienie!H8="","",Zamowienie!H8)</f>
        <v/>
      </c>
      <c r="D3" t="str">
        <f>IF(Zamowienie!I8="","",Zamowienie!I8)</f>
        <v/>
      </c>
      <c r="E3" t="str">
        <f>IF(Zamowienie!J8="","",Zamowienie!J8)</f>
        <v/>
      </c>
      <c r="F3" t="str">
        <f>IF(Zamowienie!N8="","",IF(Zamowienie!$K8="pkp",VLOOKUP(Import!$A3,'KOD, Kolor okl.'!$C:$E,2,FALSE),VLOOKUP(Zamowienie!$K8,'KOD, Kolor okl.'!$B:$E,3,FALSE))&amp;" "&amp;IF(Zamowienie!$N8="x",Zamowienie!$M8,Zamowienie!N8))</f>
        <v/>
      </c>
      <c r="G3" t="str">
        <f>IF(Zamowienie!O8="","",IF(Zamowienie!$K8="pkp",VLOOKUP(Import!$A3,'KOD, Kolor okl.'!$C:$E,2,FALSE),VLOOKUP(Zamowienie!$K8,'KOD, Kolor okl.'!$B:$E,3,FALSE))&amp;" "&amp;IF(Zamowienie!$O8="x",Zamowienie!$M8,Zamowienie!O8))</f>
        <v/>
      </c>
      <c r="H3" t="str">
        <f>IF(Zamowienie!P8="","",IF(Zamowienie!$K8="pkp",VLOOKUP(Import!$A3,'KOD, Kolor okl.'!$C:$E,2,FALSE),VLOOKUP(Zamowienie!$K8,'KOD, Kolor okl.'!$B:$E,3,FALSE))&amp;" "&amp;IF(Zamowienie!$P8="x",Zamowienie!$M8,Zamowienie!P8))</f>
        <v/>
      </c>
      <c r="I3" t="str">
        <f>IF(Zamowienie!Q8="","",IF(Zamowienie!$K8="pkp",VLOOKUP(Import!$A3,'KOD, Kolor okl.'!$C:$E,2,FALSE),VLOOKUP(Zamowienie!$K8,'KOD, Kolor okl.'!$B:$E,3,FALSE))&amp;" "&amp;IF(Zamowienie!$Q8="x",Zamowienie!$M8,Zamowienie!Q8))</f>
        <v/>
      </c>
      <c r="J3" t="str">
        <f>IF(B3="","",IF(Zamowienie!R8="","+",""))</f>
        <v/>
      </c>
      <c r="K3" t="str">
        <f t="shared" ref="K3:K15" si="0">IF(B3="","","+")</f>
        <v/>
      </c>
    </row>
    <row r="4" spans="1:11" x14ac:dyDescent="0.2">
      <c r="A4" t="str">
        <f>IF(Zamowienie!C9="","",Zamowienie!C9)</f>
        <v/>
      </c>
      <c r="B4" t="str">
        <f>IF(Zamowienie!G9="","",Zamowienie!G9)</f>
        <v/>
      </c>
      <c r="C4" t="str">
        <f>IF(Zamowienie!H9="","",Zamowienie!H9)</f>
        <v/>
      </c>
      <c r="D4" t="str">
        <f>IF(Zamowienie!I9="","",Zamowienie!I9)</f>
        <v/>
      </c>
      <c r="E4" t="str">
        <f>IF(Zamowienie!J9="","",Zamowienie!J9)</f>
        <v/>
      </c>
      <c r="F4" t="str">
        <f>IF(Zamowienie!N9="","",IF(Zamowienie!$K9="pkp",VLOOKUP(Import!$A4,'KOD, Kolor okl.'!$C:$E,2,FALSE),VLOOKUP(Zamowienie!$K9,'KOD, Kolor okl.'!$B:$E,3,FALSE))&amp;" "&amp;IF(Zamowienie!$N9="x",Zamowienie!$M9,Zamowienie!N9))</f>
        <v/>
      </c>
      <c r="G4" t="str">
        <f>IF(Zamowienie!O9="","",IF(Zamowienie!$K9="pkp",VLOOKUP(Import!$A4,'KOD, Kolor okl.'!$C:$E,2,FALSE),VLOOKUP(Zamowienie!$K9,'KOD, Kolor okl.'!$B:$E,3,FALSE))&amp;" "&amp;IF(Zamowienie!$O9="x",Zamowienie!$M9,Zamowienie!O9))</f>
        <v/>
      </c>
      <c r="H4" t="str">
        <f>IF(Zamowienie!P9="","",IF(Zamowienie!$K9="pkp",VLOOKUP(Import!$A4,'KOD, Kolor okl.'!$C:$E,2,FALSE),VLOOKUP(Zamowienie!$K9,'KOD, Kolor okl.'!$B:$E,3,FALSE))&amp;" "&amp;IF(Zamowienie!$P9="x",Zamowienie!$M9,Zamowienie!P9))</f>
        <v/>
      </c>
      <c r="I4" t="str">
        <f>IF(Zamowienie!Q9="","",IF(Zamowienie!$K9="pkp",VLOOKUP(Import!$A4,'KOD, Kolor okl.'!$C:$E,2,FALSE),VLOOKUP(Zamowienie!$K9,'KOD, Kolor okl.'!$B:$E,3,FALSE))&amp;" "&amp;IF(Zamowienie!$Q9="x",Zamowienie!$M9,Zamowienie!Q9))</f>
        <v/>
      </c>
      <c r="J4" t="str">
        <f>IF(B4="","",IF(Zamowienie!R9="","+",""))</f>
        <v/>
      </c>
      <c r="K4" t="str">
        <f t="shared" si="0"/>
        <v/>
      </c>
    </row>
    <row r="5" spans="1:11" x14ac:dyDescent="0.2">
      <c r="A5" t="str">
        <f>IF(Zamowienie!C10="","",Zamowienie!C10)</f>
        <v/>
      </c>
      <c r="B5" t="str">
        <f>IF(Zamowienie!G10="","",Zamowienie!G10)</f>
        <v/>
      </c>
      <c r="C5" t="str">
        <f>IF(Zamowienie!H10="","",Zamowienie!H10)</f>
        <v/>
      </c>
      <c r="D5" t="str">
        <f>IF(Zamowienie!I10="","",Zamowienie!I10)</f>
        <v/>
      </c>
      <c r="E5" t="str">
        <f>IF(Zamowienie!J10="","",Zamowienie!J10)</f>
        <v/>
      </c>
      <c r="F5" t="str">
        <f>IF(Zamowienie!N10="","",IF(Zamowienie!$K10="pkp",VLOOKUP(Import!$A5,'KOD, Kolor okl.'!$C:$E,2,FALSE),VLOOKUP(Zamowienie!$K10,'KOD, Kolor okl.'!$B:$E,3,FALSE))&amp;" "&amp;IF(Zamowienie!$N10="x",Zamowienie!$M10,Zamowienie!N10))</f>
        <v/>
      </c>
      <c r="G5" t="str">
        <f>IF(Zamowienie!O10="","",IF(Zamowienie!$K10="pkp",VLOOKUP(Import!$A5,'KOD, Kolor okl.'!$C:$E,2,FALSE),VLOOKUP(Zamowienie!$K10,'KOD, Kolor okl.'!$B:$E,3,FALSE))&amp;" "&amp;IF(Zamowienie!$O10="x",Zamowienie!$M10,Zamowienie!O10))</f>
        <v/>
      </c>
      <c r="H5" t="str">
        <f>IF(Zamowienie!P10="","",IF(Zamowienie!$K10="pkp",VLOOKUP(Import!$A5,'KOD, Kolor okl.'!$C:$E,2,FALSE),VLOOKUP(Zamowienie!$K10,'KOD, Kolor okl.'!$B:$E,3,FALSE))&amp;" "&amp;IF(Zamowienie!$P10="x",Zamowienie!$M10,Zamowienie!P10))</f>
        <v/>
      </c>
      <c r="I5" t="str">
        <f>IF(Zamowienie!Q10="","",IF(Zamowienie!$K10="pkp",VLOOKUP(Import!$A5,'KOD, Kolor okl.'!$C:$E,2,FALSE),VLOOKUP(Zamowienie!$K10,'KOD, Kolor okl.'!$B:$E,3,FALSE))&amp;" "&amp;IF(Zamowienie!$Q10="x",Zamowienie!$M10,Zamowienie!Q10))</f>
        <v/>
      </c>
      <c r="J5" t="str">
        <f>IF(B5="","",IF(Zamowienie!R10="","+",""))</f>
        <v/>
      </c>
      <c r="K5" t="str">
        <f t="shared" si="0"/>
        <v/>
      </c>
    </row>
    <row r="6" spans="1:11" x14ac:dyDescent="0.2">
      <c r="A6" t="str">
        <f>IF(Zamowienie!C11="","",Zamowienie!C11)</f>
        <v/>
      </c>
      <c r="B6" t="str">
        <f>IF(Zamowienie!G11="","",Zamowienie!G11)</f>
        <v/>
      </c>
      <c r="C6" t="str">
        <f>IF(Zamowienie!H11="","",Zamowienie!H11)</f>
        <v/>
      </c>
      <c r="D6" t="str">
        <f>IF(Zamowienie!I11="","",Zamowienie!I11)</f>
        <v/>
      </c>
      <c r="E6" t="str">
        <f>IF(Zamowienie!J11="","",Zamowienie!J11)</f>
        <v/>
      </c>
      <c r="F6" t="str">
        <f>IF(Zamowienie!N11="","",IF(Zamowienie!$K11="pkp",VLOOKUP(Import!$A6,'KOD, Kolor okl.'!$C:$E,2,FALSE),VLOOKUP(Zamowienie!$K11,'KOD, Kolor okl.'!$B:$E,3,FALSE))&amp;" "&amp;IF(Zamowienie!$N11="x",Zamowienie!$M11,Zamowienie!N11))</f>
        <v/>
      </c>
      <c r="G6" t="str">
        <f>IF(Zamowienie!O11="","",IF(Zamowienie!$K11="pkp",VLOOKUP(Import!$A6,'KOD, Kolor okl.'!$C:$E,2,FALSE),VLOOKUP(Zamowienie!$K11,'KOD, Kolor okl.'!$B:$E,3,FALSE))&amp;" "&amp;IF(Zamowienie!$O11="x",Zamowienie!$M11,Zamowienie!O11))</f>
        <v/>
      </c>
      <c r="H6" t="str">
        <f>IF(Zamowienie!P11="","",IF(Zamowienie!$K11="pkp",VLOOKUP(Import!$A6,'KOD, Kolor okl.'!$C:$E,2,FALSE),VLOOKUP(Zamowienie!$K11,'KOD, Kolor okl.'!$B:$E,3,FALSE))&amp;" "&amp;IF(Zamowienie!$P11="x",Zamowienie!$M11,Zamowienie!P11))</f>
        <v/>
      </c>
      <c r="I6" t="str">
        <f>IF(Zamowienie!Q11="","",IF(Zamowienie!$K11="pkp",VLOOKUP(Import!$A6,'KOD, Kolor okl.'!$C:$E,2,FALSE),VLOOKUP(Zamowienie!$K11,'KOD, Kolor okl.'!$B:$E,3,FALSE))&amp;" "&amp;IF(Zamowienie!$Q11="x",Zamowienie!$M11,Zamowienie!Q11))</f>
        <v/>
      </c>
      <c r="J6" t="str">
        <f>IF(B6="","",IF(Zamowienie!R11="","+",""))</f>
        <v/>
      </c>
      <c r="K6" t="str">
        <f t="shared" si="0"/>
        <v/>
      </c>
    </row>
    <row r="7" spans="1:11" x14ac:dyDescent="0.2">
      <c r="A7" t="str">
        <f>IF(Zamowienie!C12="","",Zamowienie!C12)</f>
        <v/>
      </c>
      <c r="B7" t="str">
        <f>IF(Zamowienie!G12="","",Zamowienie!G12)</f>
        <v/>
      </c>
      <c r="C7" t="str">
        <f>IF(Zamowienie!H12="","",Zamowienie!H12)</f>
        <v/>
      </c>
      <c r="D7" t="str">
        <f>IF(Zamowienie!I12="","",Zamowienie!I12)</f>
        <v/>
      </c>
      <c r="E7" t="str">
        <f>IF(Zamowienie!J12="","",Zamowienie!J12)</f>
        <v/>
      </c>
      <c r="F7" t="str">
        <f>IF(Zamowienie!N12="","",IF(Zamowienie!$K12="pkp",VLOOKUP(Import!$A7,'KOD, Kolor okl.'!$C:$E,2,FALSE),VLOOKUP(Zamowienie!$K12,'KOD, Kolor okl.'!$B:$E,3,FALSE))&amp;" "&amp;IF(Zamowienie!$N12="x",Zamowienie!$M12,Zamowienie!N12))</f>
        <v/>
      </c>
      <c r="G7" t="str">
        <f>IF(Zamowienie!O12="","",IF(Zamowienie!$K12="pkp",VLOOKUP(Import!$A7,'KOD, Kolor okl.'!$C:$E,2,FALSE),VLOOKUP(Zamowienie!$K12,'KOD, Kolor okl.'!$B:$E,3,FALSE))&amp;" "&amp;IF(Zamowienie!$O12="x",Zamowienie!$M12,Zamowienie!O12))</f>
        <v/>
      </c>
      <c r="H7" t="str">
        <f>IF(Zamowienie!P12="","",IF(Zamowienie!$K12="pkp",VLOOKUP(Import!$A7,'KOD, Kolor okl.'!$C:$E,2,FALSE),VLOOKUP(Zamowienie!$K12,'KOD, Kolor okl.'!$B:$E,3,FALSE))&amp;" "&amp;IF(Zamowienie!$P12="x",Zamowienie!$M12,Zamowienie!P12))</f>
        <v/>
      </c>
      <c r="I7" t="str">
        <f>IF(Zamowienie!Q12="","",IF(Zamowienie!$K12="pkp",VLOOKUP(Import!$A7,'KOD, Kolor okl.'!$C:$E,2,FALSE),VLOOKUP(Zamowienie!$K12,'KOD, Kolor okl.'!$B:$E,3,FALSE))&amp;" "&amp;IF(Zamowienie!$Q12="x",Zamowienie!$M12,Zamowienie!Q12))</f>
        <v/>
      </c>
      <c r="J7" t="str">
        <f>IF(B7="","",IF(Zamowienie!R12="","+",""))</f>
        <v/>
      </c>
      <c r="K7" t="str">
        <f t="shared" si="0"/>
        <v/>
      </c>
    </row>
    <row r="8" spans="1:11" x14ac:dyDescent="0.2">
      <c r="A8" t="str">
        <f>IF(Zamowienie!C13="","",Zamowienie!C13)</f>
        <v/>
      </c>
      <c r="B8" t="str">
        <f>IF(Zamowienie!G13="","",Zamowienie!G13)</f>
        <v/>
      </c>
      <c r="C8" t="str">
        <f>IF(Zamowienie!H13="","",Zamowienie!H13)</f>
        <v/>
      </c>
      <c r="D8" t="str">
        <f>IF(Zamowienie!I13="","",Zamowienie!I13)</f>
        <v/>
      </c>
      <c r="E8" t="str">
        <f>IF(Zamowienie!J13="","",Zamowienie!J13)</f>
        <v/>
      </c>
      <c r="F8" t="str">
        <f>IF(Zamowienie!N13="","",IF(Zamowienie!$K13="pkp",VLOOKUP(Import!$A8,'KOD, Kolor okl.'!$C:$E,2,FALSE),VLOOKUP(Zamowienie!$K13,'KOD, Kolor okl.'!$B:$E,3,FALSE))&amp;" "&amp;IF(Zamowienie!$N13="x",Zamowienie!$M13,Zamowienie!N13))</f>
        <v/>
      </c>
      <c r="G8" t="str">
        <f>IF(Zamowienie!O13="","",IF(Zamowienie!$K13="pkp",VLOOKUP(Import!$A8,'KOD, Kolor okl.'!$C:$E,2,FALSE),VLOOKUP(Zamowienie!$K13,'KOD, Kolor okl.'!$B:$E,3,FALSE))&amp;" "&amp;IF(Zamowienie!$O13="x",Zamowienie!$M13,Zamowienie!O13))</f>
        <v/>
      </c>
      <c r="H8" t="str">
        <f>IF(Zamowienie!P13="","",IF(Zamowienie!$K13="pkp",VLOOKUP(Import!$A8,'KOD, Kolor okl.'!$C:$E,2,FALSE),VLOOKUP(Zamowienie!$K13,'KOD, Kolor okl.'!$B:$E,3,FALSE))&amp;" "&amp;IF(Zamowienie!$P13="x",Zamowienie!$M13,Zamowienie!P13))</f>
        <v/>
      </c>
      <c r="I8" t="str">
        <f>IF(Zamowienie!Q13="","",IF(Zamowienie!$K13="pkp",VLOOKUP(Import!$A8,'KOD, Kolor okl.'!$C:$E,2,FALSE),VLOOKUP(Zamowienie!$K13,'KOD, Kolor okl.'!$B:$E,3,FALSE))&amp;" "&amp;IF(Zamowienie!$Q13="x",Zamowienie!$M13,Zamowienie!Q13))</f>
        <v/>
      </c>
      <c r="J8" t="str">
        <f>IF(B8="","",IF(Zamowienie!R13="","+",""))</f>
        <v/>
      </c>
      <c r="K8" t="str">
        <f t="shared" si="0"/>
        <v/>
      </c>
    </row>
    <row r="9" spans="1:11" x14ac:dyDescent="0.2">
      <c r="A9" t="str">
        <f>IF(Zamowienie!C14="","",Zamowienie!C14)</f>
        <v/>
      </c>
      <c r="B9" t="str">
        <f>IF(Zamowienie!G14="","",Zamowienie!G14)</f>
        <v/>
      </c>
      <c r="C9" t="str">
        <f>IF(Zamowienie!H14="","",Zamowienie!H14)</f>
        <v/>
      </c>
      <c r="D9" t="str">
        <f>IF(Zamowienie!I14="","",Zamowienie!I14)</f>
        <v/>
      </c>
      <c r="E9" t="str">
        <f>IF(Zamowienie!J14="","",Zamowienie!J14)</f>
        <v/>
      </c>
      <c r="F9" t="str">
        <f>IF(Zamowienie!N14="","",IF(Zamowienie!$K14="pkp",VLOOKUP(Import!$A9,'KOD, Kolor okl.'!$C:$E,2,FALSE),VLOOKUP(Zamowienie!$K14,'KOD, Kolor okl.'!$B:$E,3,FALSE))&amp;" "&amp;IF(Zamowienie!$N14="x",Zamowienie!$M14,Zamowienie!N14))</f>
        <v/>
      </c>
      <c r="G9" t="str">
        <f>IF(Zamowienie!O14="","",IF(Zamowienie!$K14="pkp",VLOOKUP(Import!$A9,'KOD, Kolor okl.'!$C:$E,2,FALSE),VLOOKUP(Zamowienie!$K14,'KOD, Kolor okl.'!$B:$E,3,FALSE))&amp;" "&amp;IF(Zamowienie!$O14="x",Zamowienie!$M14,Zamowienie!O14))</f>
        <v/>
      </c>
      <c r="H9" t="str">
        <f>IF(Zamowienie!P14="","",IF(Zamowienie!$K14="pkp",VLOOKUP(Import!$A9,'KOD, Kolor okl.'!$C:$E,2,FALSE),VLOOKUP(Zamowienie!$K14,'KOD, Kolor okl.'!$B:$E,3,FALSE))&amp;" "&amp;IF(Zamowienie!$P14="x",Zamowienie!$M14,Zamowienie!P14))</f>
        <v/>
      </c>
      <c r="I9" t="str">
        <f>IF(Zamowienie!Q14="","",IF(Zamowienie!$K14="pkp",VLOOKUP(Import!$A9,'KOD, Kolor okl.'!$C:$E,2,FALSE),VLOOKUP(Zamowienie!$K14,'KOD, Kolor okl.'!$B:$E,3,FALSE))&amp;" "&amp;IF(Zamowienie!$Q14="x",Zamowienie!$M14,Zamowienie!Q14))</f>
        <v/>
      </c>
      <c r="J9" t="str">
        <f>IF(B9="","",IF(Zamowienie!R14="","+",""))</f>
        <v/>
      </c>
      <c r="K9" t="str">
        <f t="shared" si="0"/>
        <v/>
      </c>
    </row>
    <row r="10" spans="1:11" x14ac:dyDescent="0.2">
      <c r="A10" t="str">
        <f>IF(Zamowienie!C15="","",Zamowienie!C15)</f>
        <v/>
      </c>
      <c r="B10" t="str">
        <f>IF(Zamowienie!G15="","",Zamowienie!G15)</f>
        <v/>
      </c>
      <c r="C10" t="str">
        <f>IF(Zamowienie!H15="","",Zamowienie!H15)</f>
        <v/>
      </c>
      <c r="D10" t="str">
        <f>IF(Zamowienie!I15="","",Zamowienie!I15)</f>
        <v/>
      </c>
      <c r="E10" t="str">
        <f>IF(Zamowienie!J15="","",Zamowienie!J15)</f>
        <v/>
      </c>
      <c r="F10" t="str">
        <f>IF(Zamowienie!N15="","",IF(Zamowienie!$K15="pkp",VLOOKUP(Import!$A10,'KOD, Kolor okl.'!$C:$E,2,FALSE),VLOOKUP(Zamowienie!$K15,'KOD, Kolor okl.'!$B:$E,3,FALSE))&amp;" "&amp;IF(Zamowienie!$N15="x",Zamowienie!$M15,Zamowienie!N15))</f>
        <v/>
      </c>
      <c r="G10" t="str">
        <f>IF(Zamowienie!O15="","",IF(Zamowienie!$K15="pkp",VLOOKUP(Import!$A10,'KOD, Kolor okl.'!$C:$E,2,FALSE),VLOOKUP(Zamowienie!$K15,'KOD, Kolor okl.'!$B:$E,3,FALSE))&amp;" "&amp;IF(Zamowienie!$O15="x",Zamowienie!$M15,Zamowienie!O15))</f>
        <v/>
      </c>
      <c r="H10" t="str">
        <f>IF(Zamowienie!P15="","",IF(Zamowienie!$K15="pkp",VLOOKUP(Import!$A10,'KOD, Kolor okl.'!$C:$E,2,FALSE),VLOOKUP(Zamowienie!$K15,'KOD, Kolor okl.'!$B:$E,3,FALSE))&amp;" "&amp;IF(Zamowienie!$P15="x",Zamowienie!$M15,Zamowienie!P15))</f>
        <v/>
      </c>
      <c r="I10" t="str">
        <f>IF(Zamowienie!Q15="","",IF(Zamowienie!$K15="pkp",VLOOKUP(Import!$A10,'KOD, Kolor okl.'!$C:$E,2,FALSE),VLOOKUP(Zamowienie!$K15,'KOD, Kolor okl.'!$B:$E,3,FALSE))&amp;" "&amp;IF(Zamowienie!$Q15="x",Zamowienie!$M15,Zamowienie!Q15))</f>
        <v/>
      </c>
      <c r="J10" t="str">
        <f>IF(B10="","",IF(Zamowienie!R15="","+",""))</f>
        <v/>
      </c>
      <c r="K10" t="str">
        <f t="shared" si="0"/>
        <v/>
      </c>
    </row>
    <row r="11" spans="1:11" x14ac:dyDescent="0.2">
      <c r="A11" t="str">
        <f>IF(Zamowienie!C16="","",Zamowienie!C16)</f>
        <v/>
      </c>
      <c r="B11" t="str">
        <f>IF(Zamowienie!G16="","",Zamowienie!G16)</f>
        <v/>
      </c>
      <c r="C11" t="str">
        <f>IF(Zamowienie!H16="","",Zamowienie!H16)</f>
        <v/>
      </c>
      <c r="D11" t="str">
        <f>IF(Zamowienie!I16="","",Zamowienie!I16)</f>
        <v/>
      </c>
      <c r="E11" t="str">
        <f>IF(Zamowienie!J16="","",Zamowienie!J16)</f>
        <v/>
      </c>
      <c r="F11" t="str">
        <f>IF(Zamowienie!N16="","",IF(Zamowienie!$K16="pkp",VLOOKUP(Import!$A11,'KOD, Kolor okl.'!$C:$E,2,FALSE),VLOOKUP(Zamowienie!$K16,'KOD, Kolor okl.'!$B:$E,3,FALSE))&amp;" "&amp;IF(Zamowienie!$N16="x",Zamowienie!$M16,Zamowienie!N16))</f>
        <v/>
      </c>
      <c r="G11" t="str">
        <f>IF(Zamowienie!O16="","",IF(Zamowienie!$K16="pkp",VLOOKUP(Import!$A11,'KOD, Kolor okl.'!$C:$E,2,FALSE),VLOOKUP(Zamowienie!$K16,'KOD, Kolor okl.'!$B:$E,3,FALSE))&amp;" "&amp;IF(Zamowienie!$O16="x",Zamowienie!$M16,Zamowienie!O16))</f>
        <v/>
      </c>
      <c r="H11" t="str">
        <f>IF(Zamowienie!P16="","",IF(Zamowienie!$K16="pkp",VLOOKUP(Import!$A11,'KOD, Kolor okl.'!$C:$E,2,FALSE),VLOOKUP(Zamowienie!$K16,'KOD, Kolor okl.'!$B:$E,3,FALSE))&amp;" "&amp;IF(Zamowienie!$P16="x",Zamowienie!$M16,Zamowienie!P16))</f>
        <v/>
      </c>
      <c r="I11" t="str">
        <f>IF(Zamowienie!Q16="","",IF(Zamowienie!$K16="pkp",VLOOKUP(Import!$A11,'KOD, Kolor okl.'!$C:$E,2,FALSE),VLOOKUP(Zamowienie!$K16,'KOD, Kolor okl.'!$B:$E,3,FALSE))&amp;" "&amp;IF(Zamowienie!$Q16="x",Zamowienie!$M16,Zamowienie!Q16))</f>
        <v/>
      </c>
      <c r="J11" t="str">
        <f>IF(B11="","",IF(Zamowienie!R16="","+",""))</f>
        <v/>
      </c>
      <c r="K11" t="str">
        <f t="shared" si="0"/>
        <v/>
      </c>
    </row>
    <row r="12" spans="1:11" x14ac:dyDescent="0.2">
      <c r="A12" t="str">
        <f>IF(Zamowienie!C17="","",Zamowienie!C17)</f>
        <v/>
      </c>
      <c r="B12" t="str">
        <f>IF(Zamowienie!G17="","",Zamowienie!G17)</f>
        <v/>
      </c>
      <c r="C12" t="str">
        <f>IF(Zamowienie!H17="","",Zamowienie!H17)</f>
        <v/>
      </c>
      <c r="D12" t="str">
        <f>IF(Zamowienie!I17="","",Zamowienie!I17)</f>
        <v/>
      </c>
      <c r="E12" t="str">
        <f>IF(Zamowienie!J17="","",Zamowienie!J17)</f>
        <v/>
      </c>
      <c r="F12" t="str">
        <f>IF(Zamowienie!N17="","",IF(Zamowienie!$K17="pkp",VLOOKUP(Import!$A12,'KOD, Kolor okl.'!$C:$E,2,FALSE),VLOOKUP(Zamowienie!$K17,'KOD, Kolor okl.'!$B:$E,3,FALSE))&amp;" "&amp;IF(Zamowienie!$N17="x",Zamowienie!$M17,Zamowienie!N17))</f>
        <v/>
      </c>
      <c r="G12" t="str">
        <f>IF(Zamowienie!O17="","",IF(Zamowienie!$K17="pkp",VLOOKUP(Import!$A12,'KOD, Kolor okl.'!$C:$E,2,FALSE),VLOOKUP(Zamowienie!$K17,'KOD, Kolor okl.'!$B:$E,3,FALSE))&amp;" "&amp;IF(Zamowienie!$O17="x",Zamowienie!$M17,Zamowienie!O17))</f>
        <v/>
      </c>
      <c r="H12" t="str">
        <f>IF(Zamowienie!P17="","",IF(Zamowienie!$K17="pkp",VLOOKUP(Import!$A12,'KOD, Kolor okl.'!$C:$E,2,FALSE),VLOOKUP(Zamowienie!$K17,'KOD, Kolor okl.'!$B:$E,3,FALSE))&amp;" "&amp;IF(Zamowienie!$P17="x",Zamowienie!$M17,Zamowienie!P17))</f>
        <v/>
      </c>
      <c r="I12" t="str">
        <f>IF(Zamowienie!Q17="","",IF(Zamowienie!$K17="pkp",VLOOKUP(Import!$A12,'KOD, Kolor okl.'!$C:$E,2,FALSE),VLOOKUP(Zamowienie!$K17,'KOD, Kolor okl.'!$B:$E,3,FALSE))&amp;" "&amp;IF(Zamowienie!$Q17="x",Zamowienie!$M17,Zamowienie!Q17))</f>
        <v/>
      </c>
      <c r="J12" t="str">
        <f>IF(B12="","",IF(Zamowienie!R17="","+",""))</f>
        <v/>
      </c>
      <c r="K12" t="str">
        <f t="shared" si="0"/>
        <v/>
      </c>
    </row>
    <row r="13" spans="1:11" x14ac:dyDescent="0.2">
      <c r="A13" t="str">
        <f>IF(Zamowienie!C18="","",Zamowienie!C18)</f>
        <v/>
      </c>
      <c r="B13" t="str">
        <f>IF(Zamowienie!G18="","",Zamowienie!G18)</f>
        <v/>
      </c>
      <c r="C13" t="str">
        <f>IF(Zamowienie!H18="","",Zamowienie!H18)</f>
        <v/>
      </c>
      <c r="D13" t="str">
        <f>IF(Zamowienie!I18="","",Zamowienie!I18)</f>
        <v/>
      </c>
      <c r="E13" t="str">
        <f>IF(Zamowienie!J18="","",Zamowienie!J18)</f>
        <v/>
      </c>
      <c r="F13" t="str">
        <f>IF(Zamowienie!N18="","",IF(Zamowienie!$K18="pkp",VLOOKUP(Import!$A13,'KOD, Kolor okl.'!$C:$E,2,FALSE),VLOOKUP(Zamowienie!$K18,'KOD, Kolor okl.'!$B:$E,3,FALSE))&amp;" "&amp;IF(Zamowienie!$N18="x",Zamowienie!$M18,Zamowienie!N18))</f>
        <v/>
      </c>
      <c r="G13" t="str">
        <f>IF(Zamowienie!O18="","",IF(Zamowienie!$K18="pkp",VLOOKUP(Import!$A13,'KOD, Kolor okl.'!$C:$E,2,FALSE),VLOOKUP(Zamowienie!$K18,'KOD, Kolor okl.'!$B:$E,3,FALSE))&amp;" "&amp;IF(Zamowienie!$O18="x",Zamowienie!$M18,Zamowienie!O18))</f>
        <v/>
      </c>
      <c r="H13" t="str">
        <f>IF(Zamowienie!P18="","",IF(Zamowienie!$K18="pkp",VLOOKUP(Import!$A13,'KOD, Kolor okl.'!$C:$E,2,FALSE),VLOOKUP(Zamowienie!$K18,'KOD, Kolor okl.'!$B:$E,3,FALSE))&amp;" "&amp;IF(Zamowienie!$P18="x",Zamowienie!$M18,Zamowienie!P18))</f>
        <v/>
      </c>
      <c r="I13" t="str">
        <f>IF(Zamowienie!Q18="","",IF(Zamowienie!$K18="pkp",VLOOKUP(Import!$A13,'KOD, Kolor okl.'!$C:$E,2,FALSE),VLOOKUP(Zamowienie!$K18,'KOD, Kolor okl.'!$B:$E,3,FALSE))&amp;" "&amp;IF(Zamowienie!$Q18="x",Zamowienie!$M18,Zamowienie!Q18))</f>
        <v/>
      </c>
      <c r="J13" t="str">
        <f>IF(B13="","",IF(Zamowienie!R18="","+",""))</f>
        <v/>
      </c>
      <c r="K13" t="str">
        <f t="shared" si="0"/>
        <v/>
      </c>
    </row>
    <row r="14" spans="1:11" x14ac:dyDescent="0.2">
      <c r="A14" t="str">
        <f>IF(Zamowienie!C19="","",Zamowienie!C19)</f>
        <v/>
      </c>
      <c r="B14" t="str">
        <f>IF(Zamowienie!G19="","",Zamowienie!G19)</f>
        <v/>
      </c>
      <c r="C14" t="str">
        <f>IF(Zamowienie!H19="","",Zamowienie!H19)</f>
        <v/>
      </c>
      <c r="D14" t="str">
        <f>IF(Zamowienie!I19="","",Zamowienie!I19)</f>
        <v/>
      </c>
      <c r="E14" t="str">
        <f>IF(Zamowienie!J19="","",Zamowienie!J19)</f>
        <v/>
      </c>
      <c r="F14" t="str">
        <f>IF(Zamowienie!N19="","",IF(Zamowienie!$K19="pkp",VLOOKUP(Import!$A14,'KOD, Kolor okl.'!$C:$E,2,FALSE),VLOOKUP(Zamowienie!$K19,'KOD, Kolor okl.'!$B:$E,3,FALSE))&amp;" "&amp;IF(Zamowienie!$N19="x",Zamowienie!$M19,Zamowienie!N19))</f>
        <v/>
      </c>
      <c r="G14" t="str">
        <f>IF(Zamowienie!O19="","",IF(Zamowienie!$K19="pkp",VLOOKUP(Import!$A14,'KOD, Kolor okl.'!$C:$E,2,FALSE),VLOOKUP(Zamowienie!$K19,'KOD, Kolor okl.'!$B:$E,3,FALSE))&amp;" "&amp;IF(Zamowienie!$O19="x",Zamowienie!$M19,Zamowienie!O19))</f>
        <v/>
      </c>
      <c r="H14" t="str">
        <f>IF(Zamowienie!P19="","",IF(Zamowienie!$K19="pkp",VLOOKUP(Import!$A14,'KOD, Kolor okl.'!$C:$E,2,FALSE),VLOOKUP(Zamowienie!$K19,'KOD, Kolor okl.'!$B:$E,3,FALSE))&amp;" "&amp;IF(Zamowienie!$P19="x",Zamowienie!$M19,Zamowienie!P19))</f>
        <v/>
      </c>
      <c r="I14" t="str">
        <f>IF(Zamowienie!Q19="","",IF(Zamowienie!$K19="pkp",VLOOKUP(Import!$A14,'KOD, Kolor okl.'!$C:$E,2,FALSE),VLOOKUP(Zamowienie!$K19,'KOD, Kolor okl.'!$B:$E,3,FALSE))&amp;" "&amp;IF(Zamowienie!$Q19="x",Zamowienie!$M19,Zamowienie!Q19))</f>
        <v/>
      </c>
      <c r="J14" t="str">
        <f>IF(B14="","",IF(Zamowienie!R19="","+",""))</f>
        <v/>
      </c>
      <c r="K14" t="str">
        <f t="shared" si="0"/>
        <v/>
      </c>
    </row>
    <row r="15" spans="1:11" x14ac:dyDescent="0.2">
      <c r="A15" t="str">
        <f>IF(Zamowienie!C20="","",Zamowienie!C20)</f>
        <v/>
      </c>
      <c r="B15" t="str">
        <f>IF(Zamowienie!G20="","",Zamowienie!G20)</f>
        <v/>
      </c>
      <c r="C15" t="str">
        <f>IF(Zamowienie!H20="","",Zamowienie!H20)</f>
        <v/>
      </c>
      <c r="D15" t="str">
        <f>IF(Zamowienie!I20="","",Zamowienie!I20)</f>
        <v/>
      </c>
      <c r="E15" t="str">
        <f>IF(Zamowienie!J20="","",Zamowienie!J20)</f>
        <v/>
      </c>
      <c r="F15" t="str">
        <f>IF(Zamowienie!N20="","",IF(Zamowienie!$K20="pkp",VLOOKUP(Import!$A15,'KOD, Kolor okl.'!$C:$E,2,FALSE),VLOOKUP(Zamowienie!$K20,'KOD, Kolor okl.'!$B:$E,3,FALSE))&amp;" "&amp;IF(Zamowienie!$N20="x",Zamowienie!$M20,Zamowienie!N20))</f>
        <v/>
      </c>
      <c r="G15" t="str">
        <f>IF(Zamowienie!O20="","",IF(Zamowienie!$K20="pkp",VLOOKUP(Import!$A15,'KOD, Kolor okl.'!$C:$E,2,FALSE),VLOOKUP(Zamowienie!$K20,'KOD, Kolor okl.'!$B:$E,3,FALSE))&amp;" "&amp;IF(Zamowienie!$O20="x",Zamowienie!$M20,Zamowienie!O20))</f>
        <v/>
      </c>
      <c r="H15" t="str">
        <f>IF(Zamowienie!P20="","",IF(Zamowienie!$K20="pkp",VLOOKUP(Import!$A15,'KOD, Kolor okl.'!$C:$E,2,FALSE),VLOOKUP(Zamowienie!$K20,'KOD, Kolor okl.'!$B:$E,3,FALSE))&amp;" "&amp;IF(Zamowienie!$P20="x",Zamowienie!$M20,Zamowienie!P20))</f>
        <v/>
      </c>
      <c r="I15" t="str">
        <f>IF(Zamowienie!Q20="","",IF(Zamowienie!$K20="pkp",VLOOKUP(Import!$A15,'KOD, Kolor okl.'!$C:$E,2,FALSE),VLOOKUP(Zamowienie!$K20,'KOD, Kolor okl.'!$B:$E,3,FALSE))&amp;" "&amp;IF(Zamowienie!$Q20="x",Zamowienie!$M20,Zamowienie!Q20))</f>
        <v/>
      </c>
      <c r="J15" t="str">
        <f>IF(B15="","",IF(Zamowienie!R20="","+",""))</f>
        <v/>
      </c>
      <c r="K15" t="str">
        <f t="shared" si="0"/>
        <v/>
      </c>
    </row>
    <row r="16" spans="1:11" x14ac:dyDescent="0.2">
      <c r="A16" t="str">
        <f>IF(Zamowienie!C21="","",Zamowienie!C21)</f>
        <v/>
      </c>
      <c r="B16" t="str">
        <f>IF(Zamowienie!G21="","",Zamowienie!G21)</f>
        <v/>
      </c>
      <c r="C16" t="str">
        <f>IF(Zamowienie!H21="","",Zamowienie!H21)</f>
        <v/>
      </c>
      <c r="D16" t="str">
        <f>IF(Zamowienie!I21="","",Zamowienie!I21)</f>
        <v/>
      </c>
      <c r="E16" t="str">
        <f>IF(Zamowienie!J21="","",Zamowienie!J21)</f>
        <v/>
      </c>
      <c r="F16" t="str">
        <f>IF(Zamowienie!N21="","",IF(Zamowienie!$K21="pkp",VLOOKUP(Import!$A16,'KOD, Kolor okl.'!$C:$E,2,FALSE),VLOOKUP(Zamowienie!$K21,'KOD, Kolor okl.'!$B:$E,3,FALSE))&amp;" "&amp;IF(Zamowienie!$N21="x",Zamowienie!$M21,Zamowienie!N21))</f>
        <v/>
      </c>
      <c r="G16" t="str">
        <f>IF(Zamowienie!O21="","",IF(Zamowienie!$K21="pkp",VLOOKUP(Import!$A16,'KOD, Kolor okl.'!$C:$E,2,FALSE),VLOOKUP(Zamowienie!$K21,'KOD, Kolor okl.'!$B:$E,3,FALSE))&amp;" "&amp;IF(Zamowienie!$O21="x",Zamowienie!$M21,Zamowienie!O21))</f>
        <v/>
      </c>
      <c r="H16" t="str">
        <f>IF(Zamowienie!P21="","",IF(Zamowienie!$K21="pkp",VLOOKUP(Import!$A16,'KOD, Kolor okl.'!$C:$E,2,FALSE),VLOOKUP(Zamowienie!$K21,'KOD, Kolor okl.'!$B:$E,3,FALSE))&amp;" "&amp;IF(Zamowienie!$P21="x",Zamowienie!$M21,Zamowienie!P21))</f>
        <v/>
      </c>
      <c r="I16" t="str">
        <f>IF(Zamowienie!Q21="","",IF(Zamowienie!$K21="pkp",VLOOKUP(Import!$A16,'KOD, Kolor okl.'!$C:$E,2,FALSE),VLOOKUP(Zamowienie!$K21,'KOD, Kolor okl.'!$B:$E,3,FALSE))&amp;" "&amp;IF(Zamowienie!$Q21="x",Zamowienie!$M21,Zamowienie!Q21))</f>
        <v/>
      </c>
      <c r="J16" t="str">
        <f>IF(B16="","",IF(Zamowienie!R21="","+",""))</f>
        <v/>
      </c>
      <c r="K16" t="str">
        <f t="shared" ref="K16:K79" si="1">IF(B16="","","+")</f>
        <v/>
      </c>
    </row>
    <row r="17" spans="1:11" x14ac:dyDescent="0.2">
      <c r="A17" t="str">
        <f>IF(Zamowienie!C22="","",Zamowienie!C22)</f>
        <v/>
      </c>
      <c r="B17" t="str">
        <f>IF(Zamowienie!G22="","",Zamowienie!G22)</f>
        <v/>
      </c>
      <c r="C17" t="str">
        <f>IF(Zamowienie!H22="","",Zamowienie!H22)</f>
        <v/>
      </c>
      <c r="D17" t="str">
        <f>IF(Zamowienie!I22="","",Zamowienie!I22)</f>
        <v/>
      </c>
      <c r="E17" t="str">
        <f>IF(Zamowienie!J22="","",Zamowienie!J22)</f>
        <v/>
      </c>
      <c r="F17" t="str">
        <f>IF(Zamowienie!N22="","",IF(Zamowienie!$K22="pkp",VLOOKUP(Import!$A17,'KOD, Kolor okl.'!$C:$E,2,FALSE),VLOOKUP(Zamowienie!$K22,'KOD, Kolor okl.'!$B:$E,3,FALSE))&amp;" "&amp;IF(Zamowienie!$N22="x",Zamowienie!$M22,Zamowienie!N22))</f>
        <v/>
      </c>
      <c r="G17" t="str">
        <f>IF(Zamowienie!O22="","",IF(Zamowienie!$K22="pkp",VLOOKUP(Import!$A17,'KOD, Kolor okl.'!$C:$E,2,FALSE),VLOOKUP(Zamowienie!$K22,'KOD, Kolor okl.'!$B:$E,3,FALSE))&amp;" "&amp;IF(Zamowienie!$O22="x",Zamowienie!$M22,Zamowienie!O22))</f>
        <v/>
      </c>
      <c r="H17" t="str">
        <f>IF(Zamowienie!P22="","",IF(Zamowienie!$K22="pkp",VLOOKUP(Import!$A17,'KOD, Kolor okl.'!$C:$E,2,FALSE),VLOOKUP(Zamowienie!$K22,'KOD, Kolor okl.'!$B:$E,3,FALSE))&amp;" "&amp;IF(Zamowienie!$P22="x",Zamowienie!$M22,Zamowienie!P22))</f>
        <v/>
      </c>
      <c r="I17" t="str">
        <f>IF(Zamowienie!Q22="","",IF(Zamowienie!$K22="pkp",VLOOKUP(Import!$A17,'KOD, Kolor okl.'!$C:$E,2,FALSE),VLOOKUP(Zamowienie!$K22,'KOD, Kolor okl.'!$B:$E,3,FALSE))&amp;" "&amp;IF(Zamowienie!$Q22="x",Zamowienie!$M22,Zamowienie!Q22))</f>
        <v/>
      </c>
      <c r="J17" t="str">
        <f>IF(B17="","",IF(Zamowienie!R22="","+",""))</f>
        <v/>
      </c>
      <c r="K17" t="str">
        <f t="shared" si="1"/>
        <v/>
      </c>
    </row>
    <row r="18" spans="1:11" x14ac:dyDescent="0.2">
      <c r="A18" t="str">
        <f>IF(Zamowienie!C23="","",Zamowienie!C23)</f>
        <v/>
      </c>
      <c r="B18" t="str">
        <f>IF(Zamowienie!G23="","",Zamowienie!G23)</f>
        <v/>
      </c>
      <c r="C18" t="str">
        <f>IF(Zamowienie!H23="","",Zamowienie!H23)</f>
        <v/>
      </c>
      <c r="D18" t="str">
        <f>IF(Zamowienie!I23="","",Zamowienie!I23)</f>
        <v/>
      </c>
      <c r="E18" t="str">
        <f>IF(Zamowienie!J23="","",Zamowienie!J23)</f>
        <v/>
      </c>
      <c r="F18" t="str">
        <f>IF(Zamowienie!N23="","",IF(Zamowienie!$K23="pkp",VLOOKUP(Import!$A18,'KOD, Kolor okl.'!$C:$E,2,FALSE),VLOOKUP(Zamowienie!$K23,'KOD, Kolor okl.'!$B:$E,3,FALSE))&amp;" "&amp;IF(Zamowienie!$N23="x",Zamowienie!$M23,Zamowienie!N23))</f>
        <v/>
      </c>
      <c r="G18" t="str">
        <f>IF(Zamowienie!O23="","",IF(Zamowienie!$K23="pkp",VLOOKUP(Import!$A18,'KOD, Kolor okl.'!$C:$E,2,FALSE),VLOOKUP(Zamowienie!$K23,'KOD, Kolor okl.'!$B:$E,3,FALSE))&amp;" "&amp;IF(Zamowienie!$O23="x",Zamowienie!$M23,Zamowienie!O23))</f>
        <v/>
      </c>
      <c r="H18" t="str">
        <f>IF(Zamowienie!P23="","",IF(Zamowienie!$K23="pkp",VLOOKUP(Import!$A18,'KOD, Kolor okl.'!$C:$E,2,FALSE),VLOOKUP(Zamowienie!$K23,'KOD, Kolor okl.'!$B:$E,3,FALSE))&amp;" "&amp;IF(Zamowienie!$P23="x",Zamowienie!$M23,Zamowienie!P23))</f>
        <v/>
      </c>
      <c r="I18" t="str">
        <f>IF(Zamowienie!Q23="","",IF(Zamowienie!$K23="pkp",VLOOKUP(Import!$A18,'KOD, Kolor okl.'!$C:$E,2,FALSE),VLOOKUP(Zamowienie!$K23,'KOD, Kolor okl.'!$B:$E,3,FALSE))&amp;" "&amp;IF(Zamowienie!$Q23="x",Zamowienie!$M23,Zamowienie!Q23))</f>
        <v/>
      </c>
      <c r="J18" t="str">
        <f>IF(B18="","",IF(Zamowienie!R23="","+",""))</f>
        <v/>
      </c>
      <c r="K18" t="str">
        <f t="shared" si="1"/>
        <v/>
      </c>
    </row>
    <row r="19" spans="1:11" x14ac:dyDescent="0.2">
      <c r="A19" t="str">
        <f>IF(Zamowienie!C24="","",Zamowienie!C24)</f>
        <v/>
      </c>
      <c r="B19" t="str">
        <f>IF(Zamowienie!G24="","",Zamowienie!G24)</f>
        <v/>
      </c>
      <c r="C19" t="str">
        <f>IF(Zamowienie!H24="","",Zamowienie!H24)</f>
        <v/>
      </c>
      <c r="D19" t="str">
        <f>IF(Zamowienie!I24="","",Zamowienie!I24)</f>
        <v/>
      </c>
      <c r="E19" t="str">
        <f>IF(Zamowienie!J24="","",Zamowienie!J24)</f>
        <v/>
      </c>
      <c r="F19" t="str">
        <f>IF(Zamowienie!N24="","",IF(Zamowienie!$K24="pkp",VLOOKUP(Import!$A19,'KOD, Kolor okl.'!$C:$E,2,FALSE),VLOOKUP(Zamowienie!$K24,'KOD, Kolor okl.'!$B:$E,3,FALSE))&amp;" "&amp;IF(Zamowienie!$N24="x",Zamowienie!$M24,Zamowienie!N24))</f>
        <v/>
      </c>
      <c r="G19" t="str">
        <f>IF(Zamowienie!O24="","",IF(Zamowienie!$K24="pkp",VLOOKUP(Import!$A19,'KOD, Kolor okl.'!$C:$E,2,FALSE),VLOOKUP(Zamowienie!$K24,'KOD, Kolor okl.'!$B:$E,3,FALSE))&amp;" "&amp;IF(Zamowienie!$O24="x",Zamowienie!$M24,Zamowienie!O24))</f>
        <v/>
      </c>
      <c r="H19" t="str">
        <f>IF(Zamowienie!P24="","",IF(Zamowienie!$K24="pkp",VLOOKUP(Import!$A19,'KOD, Kolor okl.'!$C:$E,2,FALSE),VLOOKUP(Zamowienie!$K24,'KOD, Kolor okl.'!$B:$E,3,FALSE))&amp;" "&amp;IF(Zamowienie!$P24="x",Zamowienie!$M24,Zamowienie!P24))</f>
        <v/>
      </c>
      <c r="I19" t="str">
        <f>IF(Zamowienie!Q24="","",IF(Zamowienie!$K24="pkp",VLOOKUP(Import!$A19,'KOD, Kolor okl.'!$C:$E,2,FALSE),VLOOKUP(Zamowienie!$K24,'KOD, Kolor okl.'!$B:$E,3,FALSE))&amp;" "&amp;IF(Zamowienie!$Q24="x",Zamowienie!$M24,Zamowienie!Q24))</f>
        <v/>
      </c>
      <c r="J19" t="str">
        <f>IF(B19="","",IF(Zamowienie!R24="","+",""))</f>
        <v/>
      </c>
      <c r="K19" t="str">
        <f t="shared" si="1"/>
        <v/>
      </c>
    </row>
    <row r="20" spans="1:11" x14ac:dyDescent="0.2">
      <c r="A20" t="str">
        <f>IF(Zamowienie!C25="","",Zamowienie!C25)</f>
        <v/>
      </c>
      <c r="B20" t="str">
        <f>IF(Zamowienie!G25="","",Zamowienie!G25)</f>
        <v/>
      </c>
      <c r="C20" t="str">
        <f>IF(Zamowienie!H25="","",Zamowienie!H25)</f>
        <v/>
      </c>
      <c r="D20" t="str">
        <f>IF(Zamowienie!I25="","",Zamowienie!I25)</f>
        <v/>
      </c>
      <c r="E20" t="str">
        <f>IF(Zamowienie!J25="","",Zamowienie!J25)</f>
        <v/>
      </c>
      <c r="F20" t="str">
        <f>IF(Zamowienie!N25="","",IF(Zamowienie!$K25="pkp",VLOOKUP(Import!$A20,'KOD, Kolor okl.'!$C:$E,2,FALSE),VLOOKUP(Zamowienie!$K25,'KOD, Kolor okl.'!$B:$E,3,FALSE))&amp;" "&amp;IF(Zamowienie!$N25="x",Zamowienie!$M25,Zamowienie!N25))</f>
        <v/>
      </c>
      <c r="G20" t="str">
        <f>IF(Zamowienie!O25="","",IF(Zamowienie!$K25="pkp",VLOOKUP(Import!$A20,'KOD, Kolor okl.'!$C:$E,2,FALSE),VLOOKUP(Zamowienie!$K25,'KOD, Kolor okl.'!$B:$E,3,FALSE))&amp;" "&amp;IF(Zamowienie!$O25="x",Zamowienie!$M25,Zamowienie!O25))</f>
        <v/>
      </c>
      <c r="H20" t="str">
        <f>IF(Zamowienie!P25="","",IF(Zamowienie!$K25="pkp",VLOOKUP(Import!$A20,'KOD, Kolor okl.'!$C:$E,2,FALSE),VLOOKUP(Zamowienie!$K25,'KOD, Kolor okl.'!$B:$E,3,FALSE))&amp;" "&amp;IF(Zamowienie!$P25="x",Zamowienie!$M25,Zamowienie!P25))</f>
        <v/>
      </c>
      <c r="I20" t="str">
        <f>IF(Zamowienie!Q25="","",IF(Zamowienie!$K25="pkp",VLOOKUP(Import!$A20,'KOD, Kolor okl.'!$C:$E,2,FALSE),VLOOKUP(Zamowienie!$K25,'KOD, Kolor okl.'!$B:$E,3,FALSE))&amp;" "&amp;IF(Zamowienie!$Q25="x",Zamowienie!$M25,Zamowienie!Q25))</f>
        <v/>
      </c>
      <c r="J20" t="str">
        <f>IF(B20="","",IF(Zamowienie!R25="","+",""))</f>
        <v/>
      </c>
      <c r="K20" t="str">
        <f t="shared" si="1"/>
        <v/>
      </c>
    </row>
    <row r="21" spans="1:11" x14ac:dyDescent="0.2">
      <c r="A21" t="str">
        <f>IF(Zamowienie!C26="","",Zamowienie!C26)</f>
        <v/>
      </c>
      <c r="B21" t="str">
        <f>IF(Zamowienie!G26="","",Zamowienie!G26)</f>
        <v/>
      </c>
      <c r="C21" t="str">
        <f>IF(Zamowienie!H26="","",Zamowienie!H26)</f>
        <v/>
      </c>
      <c r="D21" t="str">
        <f>IF(Zamowienie!I26="","",Zamowienie!I26)</f>
        <v/>
      </c>
      <c r="E21" t="str">
        <f>IF(Zamowienie!J26="","",Zamowienie!J26)</f>
        <v/>
      </c>
      <c r="F21" t="str">
        <f>IF(Zamowienie!N26="","",IF(Zamowienie!$K26="pkp",VLOOKUP(Import!$A21,'KOD, Kolor okl.'!$C:$E,2,FALSE),VLOOKUP(Zamowienie!$K26,'KOD, Kolor okl.'!$B:$E,3,FALSE))&amp;" "&amp;IF(Zamowienie!$N26="x",Zamowienie!$M26,Zamowienie!N26))</f>
        <v/>
      </c>
      <c r="G21" t="str">
        <f>IF(Zamowienie!O26="","",IF(Zamowienie!$K26="pkp",VLOOKUP(Import!$A21,'KOD, Kolor okl.'!$C:$E,2,FALSE),VLOOKUP(Zamowienie!$K26,'KOD, Kolor okl.'!$B:$E,3,FALSE))&amp;" "&amp;IF(Zamowienie!$O26="x",Zamowienie!$M26,Zamowienie!O26))</f>
        <v/>
      </c>
      <c r="H21" t="str">
        <f>IF(Zamowienie!P26="","",IF(Zamowienie!$K26="pkp",VLOOKUP(Import!$A21,'KOD, Kolor okl.'!$C:$E,2,FALSE),VLOOKUP(Zamowienie!$K26,'KOD, Kolor okl.'!$B:$E,3,FALSE))&amp;" "&amp;IF(Zamowienie!$P26="x",Zamowienie!$M26,Zamowienie!P26))</f>
        <v/>
      </c>
      <c r="I21" t="str">
        <f>IF(Zamowienie!Q26="","",IF(Zamowienie!$K26="pkp",VLOOKUP(Import!$A21,'KOD, Kolor okl.'!$C:$E,2,FALSE),VLOOKUP(Zamowienie!$K26,'KOD, Kolor okl.'!$B:$E,3,FALSE))&amp;" "&amp;IF(Zamowienie!$Q26="x",Zamowienie!$M26,Zamowienie!Q26))</f>
        <v/>
      </c>
      <c r="J21" t="str">
        <f>IF(B21="","",IF(Zamowienie!R26="","+",""))</f>
        <v/>
      </c>
      <c r="K21" t="str">
        <f t="shared" si="1"/>
        <v/>
      </c>
    </row>
    <row r="22" spans="1:11" x14ac:dyDescent="0.2">
      <c r="A22" t="str">
        <f>IF(Zamowienie!C27="","",Zamowienie!C27)</f>
        <v/>
      </c>
      <c r="B22" t="str">
        <f>IF(Zamowienie!G27="","",Zamowienie!G27)</f>
        <v/>
      </c>
      <c r="C22" t="str">
        <f>IF(Zamowienie!H27="","",Zamowienie!H27)</f>
        <v/>
      </c>
      <c r="D22" t="str">
        <f>IF(Zamowienie!I27="","",Zamowienie!I27)</f>
        <v/>
      </c>
      <c r="E22" t="str">
        <f>IF(Zamowienie!J27="","",Zamowienie!J27)</f>
        <v/>
      </c>
      <c r="F22" t="str">
        <f>IF(Zamowienie!N27="","",IF(Zamowienie!$K27="pkp",VLOOKUP(Import!$A22,'KOD, Kolor okl.'!$C:$E,2,FALSE),VLOOKUP(Zamowienie!$K27,'KOD, Kolor okl.'!$B:$E,3,FALSE))&amp;" "&amp;IF(Zamowienie!$N27="x",Zamowienie!$M27,Zamowienie!N27))</f>
        <v/>
      </c>
      <c r="G22" t="str">
        <f>IF(Zamowienie!O27="","",IF(Zamowienie!$K27="pkp",VLOOKUP(Import!$A22,'KOD, Kolor okl.'!$C:$E,2,FALSE),VLOOKUP(Zamowienie!$K27,'KOD, Kolor okl.'!$B:$E,3,FALSE))&amp;" "&amp;IF(Zamowienie!$O27="x",Zamowienie!$M27,Zamowienie!O27))</f>
        <v/>
      </c>
      <c r="H22" t="str">
        <f>IF(Zamowienie!P27="","",IF(Zamowienie!$K27="pkp",VLOOKUP(Import!$A22,'KOD, Kolor okl.'!$C:$E,2,FALSE),VLOOKUP(Zamowienie!$K27,'KOD, Kolor okl.'!$B:$E,3,FALSE))&amp;" "&amp;IF(Zamowienie!$P27="x",Zamowienie!$M27,Zamowienie!P27))</f>
        <v/>
      </c>
      <c r="I22" t="str">
        <f>IF(Zamowienie!Q27="","",IF(Zamowienie!$K27="pkp",VLOOKUP(Import!$A22,'KOD, Kolor okl.'!$C:$E,2,FALSE),VLOOKUP(Zamowienie!$K27,'KOD, Kolor okl.'!$B:$E,3,FALSE))&amp;" "&amp;IF(Zamowienie!$Q27="x",Zamowienie!$M27,Zamowienie!Q27))</f>
        <v/>
      </c>
      <c r="J22" t="str">
        <f>IF(B22="","",IF(Zamowienie!R27="","+",""))</f>
        <v/>
      </c>
      <c r="K22" t="str">
        <f t="shared" si="1"/>
        <v/>
      </c>
    </row>
    <row r="23" spans="1:11" x14ac:dyDescent="0.2">
      <c r="A23" t="str">
        <f>IF(Zamowienie!C28="","",Zamowienie!C28)</f>
        <v/>
      </c>
      <c r="B23" t="str">
        <f>IF(Zamowienie!G28="","",Zamowienie!G28)</f>
        <v/>
      </c>
      <c r="C23" t="str">
        <f>IF(Zamowienie!H28="","",Zamowienie!H28)</f>
        <v/>
      </c>
      <c r="D23" t="str">
        <f>IF(Zamowienie!I28="","",Zamowienie!I28)</f>
        <v/>
      </c>
      <c r="E23" t="str">
        <f>IF(Zamowienie!J28="","",Zamowienie!J28)</f>
        <v/>
      </c>
      <c r="F23" t="str">
        <f>IF(Zamowienie!N28="","",IF(Zamowienie!$K28="pkp",VLOOKUP(Import!$A23,'KOD, Kolor okl.'!$C:$E,2,FALSE),VLOOKUP(Zamowienie!$K28,'KOD, Kolor okl.'!$B:$E,3,FALSE))&amp;" "&amp;IF(Zamowienie!$N28="x",Zamowienie!$M28,Zamowienie!N28))</f>
        <v/>
      </c>
      <c r="G23" t="str">
        <f>IF(Zamowienie!O28="","",IF(Zamowienie!$K28="pkp",VLOOKUP(Import!$A23,'KOD, Kolor okl.'!$C:$E,2,FALSE),VLOOKUP(Zamowienie!$K28,'KOD, Kolor okl.'!$B:$E,3,FALSE))&amp;" "&amp;IF(Zamowienie!$O28="x",Zamowienie!$M28,Zamowienie!O28))</f>
        <v/>
      </c>
      <c r="H23" t="str">
        <f>IF(Zamowienie!P28="","",IF(Zamowienie!$K28="pkp",VLOOKUP(Import!$A23,'KOD, Kolor okl.'!$C:$E,2,FALSE),VLOOKUP(Zamowienie!$K28,'KOD, Kolor okl.'!$B:$E,3,FALSE))&amp;" "&amp;IF(Zamowienie!$P28="x",Zamowienie!$M28,Zamowienie!P28))</f>
        <v/>
      </c>
      <c r="I23" t="str">
        <f>IF(Zamowienie!Q28="","",IF(Zamowienie!$K28="pkp",VLOOKUP(Import!$A23,'KOD, Kolor okl.'!$C:$E,2,FALSE),VLOOKUP(Zamowienie!$K28,'KOD, Kolor okl.'!$B:$E,3,FALSE))&amp;" "&amp;IF(Zamowienie!$Q28="x",Zamowienie!$M28,Zamowienie!Q28))</f>
        <v/>
      </c>
      <c r="J23" t="str">
        <f>IF(B23="","",IF(Zamowienie!R28="","+",""))</f>
        <v/>
      </c>
      <c r="K23" t="str">
        <f t="shared" si="1"/>
        <v/>
      </c>
    </row>
    <row r="24" spans="1:11" x14ac:dyDescent="0.2">
      <c r="A24" t="str">
        <f>IF(Zamowienie!C29="","",Zamowienie!C29)</f>
        <v/>
      </c>
      <c r="B24" t="str">
        <f>IF(Zamowienie!G29="","",Zamowienie!G29)</f>
        <v/>
      </c>
      <c r="C24" t="str">
        <f>IF(Zamowienie!H29="","",Zamowienie!H29)</f>
        <v/>
      </c>
      <c r="D24" t="str">
        <f>IF(Zamowienie!I29="","",Zamowienie!I29)</f>
        <v/>
      </c>
      <c r="E24" t="str">
        <f>IF(Zamowienie!J29="","",Zamowienie!J29)</f>
        <v/>
      </c>
      <c r="F24" t="str">
        <f>IF(Zamowienie!N29="","",IF(Zamowienie!$K29="pkp",VLOOKUP(Import!$A24,'KOD, Kolor okl.'!$C:$E,2,FALSE),VLOOKUP(Zamowienie!$K29,'KOD, Kolor okl.'!$B:$E,3,FALSE))&amp;" "&amp;IF(Zamowienie!$N29="x",Zamowienie!$M29,Zamowienie!N29))</f>
        <v/>
      </c>
      <c r="G24" t="str">
        <f>IF(Zamowienie!O29="","",IF(Zamowienie!$K29="pkp",VLOOKUP(Import!$A24,'KOD, Kolor okl.'!$C:$E,2,FALSE),VLOOKUP(Zamowienie!$K29,'KOD, Kolor okl.'!$B:$E,3,FALSE))&amp;" "&amp;IF(Zamowienie!$O29="x",Zamowienie!$M29,Zamowienie!O29))</f>
        <v/>
      </c>
      <c r="H24" t="str">
        <f>IF(Zamowienie!P29="","",IF(Zamowienie!$K29="pkp",VLOOKUP(Import!$A24,'KOD, Kolor okl.'!$C:$E,2,FALSE),VLOOKUP(Zamowienie!$K29,'KOD, Kolor okl.'!$B:$E,3,FALSE))&amp;" "&amp;IF(Zamowienie!$P29="x",Zamowienie!$M29,Zamowienie!P29))</f>
        <v/>
      </c>
      <c r="I24" t="str">
        <f>IF(Zamowienie!Q29="","",IF(Zamowienie!$K29="pkp",VLOOKUP(Import!$A24,'KOD, Kolor okl.'!$C:$E,2,FALSE),VLOOKUP(Zamowienie!$K29,'KOD, Kolor okl.'!$B:$E,3,FALSE))&amp;" "&amp;IF(Zamowienie!$Q29="x",Zamowienie!$M29,Zamowienie!Q29))</f>
        <v/>
      </c>
      <c r="J24" t="str">
        <f>IF(B24="","",IF(Zamowienie!R29="","+",""))</f>
        <v/>
      </c>
      <c r="K24" t="str">
        <f t="shared" si="1"/>
        <v/>
      </c>
    </row>
    <row r="25" spans="1:11" x14ac:dyDescent="0.2">
      <c r="A25" t="str">
        <f>IF(Zamowienie!C30="","",Zamowienie!C30)</f>
        <v/>
      </c>
      <c r="B25" t="str">
        <f>IF(Zamowienie!G30="","",Zamowienie!G30)</f>
        <v/>
      </c>
      <c r="C25" t="str">
        <f>IF(Zamowienie!H30="","",Zamowienie!H30)</f>
        <v/>
      </c>
      <c r="D25" t="str">
        <f>IF(Zamowienie!I30="","",Zamowienie!I30)</f>
        <v/>
      </c>
      <c r="E25" t="str">
        <f>IF(Zamowienie!J30="","",Zamowienie!J30)</f>
        <v/>
      </c>
      <c r="F25" t="str">
        <f>IF(Zamowienie!N30="","",IF(Zamowienie!$K30="pkp",VLOOKUP(Import!$A25,'KOD, Kolor okl.'!$C:$E,2,FALSE),VLOOKUP(Zamowienie!$K30,'KOD, Kolor okl.'!$B:$E,3,FALSE))&amp;" "&amp;IF(Zamowienie!$N30="x",Zamowienie!$M30,Zamowienie!N30))</f>
        <v/>
      </c>
      <c r="G25" t="str">
        <f>IF(Zamowienie!O30="","",IF(Zamowienie!$K30="pkp",VLOOKUP(Import!$A25,'KOD, Kolor okl.'!$C:$E,2,FALSE),VLOOKUP(Zamowienie!$K30,'KOD, Kolor okl.'!$B:$E,3,FALSE))&amp;" "&amp;IF(Zamowienie!$O30="x",Zamowienie!$M30,Zamowienie!O30))</f>
        <v/>
      </c>
      <c r="H25" t="str">
        <f>IF(Zamowienie!P30="","",IF(Zamowienie!$K30="pkp",VLOOKUP(Import!$A25,'KOD, Kolor okl.'!$C:$E,2,FALSE),VLOOKUP(Zamowienie!$K30,'KOD, Kolor okl.'!$B:$E,3,FALSE))&amp;" "&amp;IF(Zamowienie!$P30="x",Zamowienie!$M30,Zamowienie!P30))</f>
        <v/>
      </c>
      <c r="I25" t="str">
        <f>IF(Zamowienie!Q30="","",IF(Zamowienie!$K30="pkp",VLOOKUP(Import!$A25,'KOD, Kolor okl.'!$C:$E,2,FALSE),VLOOKUP(Zamowienie!$K30,'KOD, Kolor okl.'!$B:$E,3,FALSE))&amp;" "&amp;IF(Zamowienie!$Q30="x",Zamowienie!$M30,Zamowienie!Q30))</f>
        <v/>
      </c>
      <c r="J25" t="str">
        <f>IF(B25="","",IF(Zamowienie!R30="","+",""))</f>
        <v/>
      </c>
      <c r="K25" t="str">
        <f t="shared" si="1"/>
        <v/>
      </c>
    </row>
    <row r="26" spans="1:11" x14ac:dyDescent="0.2">
      <c r="A26" t="str">
        <f>IF(Zamowienie!C31="","",Zamowienie!C31)</f>
        <v/>
      </c>
      <c r="B26" t="str">
        <f>IF(Zamowienie!G31="","",Zamowienie!G31)</f>
        <v/>
      </c>
      <c r="C26" t="str">
        <f>IF(Zamowienie!H31="","",Zamowienie!H31)</f>
        <v/>
      </c>
      <c r="D26" t="str">
        <f>IF(Zamowienie!I31="","",Zamowienie!I31)</f>
        <v/>
      </c>
      <c r="E26" t="str">
        <f>IF(Zamowienie!J31="","",Zamowienie!J31)</f>
        <v/>
      </c>
      <c r="F26" t="str">
        <f>IF(Zamowienie!N31="","",IF(Zamowienie!$K31="pkp",VLOOKUP(Import!$A26,'KOD, Kolor okl.'!$C:$E,2,FALSE),VLOOKUP(Zamowienie!$K31,'KOD, Kolor okl.'!$B:$E,3,FALSE))&amp;" "&amp;IF(Zamowienie!$N31="x",Zamowienie!$M31,Zamowienie!N31))</f>
        <v/>
      </c>
      <c r="G26" t="str">
        <f>IF(Zamowienie!O31="","",IF(Zamowienie!$K31="pkp",VLOOKUP(Import!$A26,'KOD, Kolor okl.'!$C:$E,2,FALSE),VLOOKUP(Zamowienie!$K31,'KOD, Kolor okl.'!$B:$E,3,FALSE))&amp;" "&amp;IF(Zamowienie!$O31="x",Zamowienie!$M31,Zamowienie!O31))</f>
        <v/>
      </c>
      <c r="H26" t="str">
        <f>IF(Zamowienie!P31="","",IF(Zamowienie!$K31="pkp",VLOOKUP(Import!$A26,'KOD, Kolor okl.'!$C:$E,2,FALSE),VLOOKUP(Zamowienie!$K31,'KOD, Kolor okl.'!$B:$E,3,FALSE))&amp;" "&amp;IF(Zamowienie!$P31="x",Zamowienie!$M31,Zamowienie!P31))</f>
        <v/>
      </c>
      <c r="I26" t="str">
        <f>IF(Zamowienie!Q31="","",IF(Zamowienie!$K31="pkp",VLOOKUP(Import!$A26,'KOD, Kolor okl.'!$C:$E,2,FALSE),VLOOKUP(Zamowienie!$K31,'KOD, Kolor okl.'!$B:$E,3,FALSE))&amp;" "&amp;IF(Zamowienie!$Q31="x",Zamowienie!$M31,Zamowienie!Q31))</f>
        <v/>
      </c>
      <c r="J26" t="str">
        <f>IF(B26="","",IF(Zamowienie!R31="","+",""))</f>
        <v/>
      </c>
      <c r="K26" t="str">
        <f t="shared" si="1"/>
        <v/>
      </c>
    </row>
    <row r="27" spans="1:11" x14ac:dyDescent="0.2">
      <c r="A27" t="str">
        <f>IF(Zamowienie!C32="","",Zamowienie!C32)</f>
        <v/>
      </c>
      <c r="B27" t="str">
        <f>IF(Zamowienie!G32="","",Zamowienie!G32)</f>
        <v/>
      </c>
      <c r="C27" t="str">
        <f>IF(Zamowienie!H32="","",Zamowienie!H32)</f>
        <v/>
      </c>
      <c r="D27" t="str">
        <f>IF(Zamowienie!I32="","",Zamowienie!I32)</f>
        <v/>
      </c>
      <c r="E27" t="str">
        <f>IF(Zamowienie!J32="","",Zamowienie!J32)</f>
        <v/>
      </c>
      <c r="F27" t="str">
        <f>IF(Zamowienie!N32="","",IF(Zamowienie!$K32="pkp",VLOOKUP(Import!$A27,'KOD, Kolor okl.'!$C:$E,2,FALSE),VLOOKUP(Zamowienie!$K32,'KOD, Kolor okl.'!$B:$E,3,FALSE))&amp;" "&amp;IF(Zamowienie!$N32="x",Zamowienie!$M32,Zamowienie!N32))</f>
        <v/>
      </c>
      <c r="G27" t="str">
        <f>IF(Zamowienie!O32="","",IF(Zamowienie!$K32="pkp",VLOOKUP(Import!$A27,'KOD, Kolor okl.'!$C:$E,2,FALSE),VLOOKUP(Zamowienie!$K32,'KOD, Kolor okl.'!$B:$E,3,FALSE))&amp;" "&amp;IF(Zamowienie!$O32="x",Zamowienie!$M32,Zamowienie!O32))</f>
        <v/>
      </c>
      <c r="H27" t="str">
        <f>IF(Zamowienie!P32="","",IF(Zamowienie!$K32="pkp",VLOOKUP(Import!$A27,'KOD, Kolor okl.'!$C:$E,2,FALSE),VLOOKUP(Zamowienie!$K32,'KOD, Kolor okl.'!$B:$E,3,FALSE))&amp;" "&amp;IF(Zamowienie!$P32="x",Zamowienie!$M32,Zamowienie!P32))</f>
        <v/>
      </c>
      <c r="I27" t="str">
        <f>IF(Zamowienie!Q32="","",IF(Zamowienie!$K32="pkp",VLOOKUP(Import!$A27,'KOD, Kolor okl.'!$C:$E,2,FALSE),VLOOKUP(Zamowienie!$K32,'KOD, Kolor okl.'!$B:$E,3,FALSE))&amp;" "&amp;IF(Zamowienie!$Q32="x",Zamowienie!$M32,Zamowienie!Q32))</f>
        <v/>
      </c>
      <c r="J27" t="str">
        <f>IF(B27="","",IF(Zamowienie!R32="","+",""))</f>
        <v/>
      </c>
      <c r="K27" t="str">
        <f t="shared" si="1"/>
        <v/>
      </c>
    </row>
    <row r="28" spans="1:11" x14ac:dyDescent="0.2">
      <c r="A28" t="str">
        <f>IF(Zamowienie!C33="","",Zamowienie!C33)</f>
        <v/>
      </c>
      <c r="B28" t="str">
        <f>IF(Zamowienie!G33="","",Zamowienie!G33)</f>
        <v/>
      </c>
      <c r="C28" t="str">
        <f>IF(Zamowienie!H33="","",Zamowienie!H33)</f>
        <v/>
      </c>
      <c r="D28" t="str">
        <f>IF(Zamowienie!I33="","",Zamowienie!I33)</f>
        <v/>
      </c>
      <c r="E28" t="str">
        <f>IF(Zamowienie!J33="","",Zamowienie!J33)</f>
        <v/>
      </c>
      <c r="F28" t="str">
        <f>IF(Zamowienie!N33="","",IF(Zamowienie!$K33="pkp",VLOOKUP(Import!$A28,'KOD, Kolor okl.'!$C:$E,2,FALSE),VLOOKUP(Zamowienie!$K33,'KOD, Kolor okl.'!$B:$E,3,FALSE))&amp;" "&amp;IF(Zamowienie!$N33="x",Zamowienie!$M33,Zamowienie!N33))</f>
        <v/>
      </c>
      <c r="G28" t="str">
        <f>IF(Zamowienie!O33="","",IF(Zamowienie!$K33="pkp",VLOOKUP(Import!$A28,'KOD, Kolor okl.'!$C:$E,2,FALSE),VLOOKUP(Zamowienie!$K33,'KOD, Kolor okl.'!$B:$E,3,FALSE))&amp;" "&amp;IF(Zamowienie!$O33="x",Zamowienie!$M33,Zamowienie!O33))</f>
        <v/>
      </c>
      <c r="H28" t="str">
        <f>IF(Zamowienie!P33="","",IF(Zamowienie!$K33="pkp",VLOOKUP(Import!$A28,'KOD, Kolor okl.'!$C:$E,2,FALSE),VLOOKUP(Zamowienie!$K33,'KOD, Kolor okl.'!$B:$E,3,FALSE))&amp;" "&amp;IF(Zamowienie!$P33="x",Zamowienie!$M33,Zamowienie!P33))</f>
        <v/>
      </c>
      <c r="I28" t="str">
        <f>IF(Zamowienie!Q33="","",IF(Zamowienie!$K33="pkp",VLOOKUP(Import!$A28,'KOD, Kolor okl.'!$C:$E,2,FALSE),VLOOKUP(Zamowienie!$K33,'KOD, Kolor okl.'!$B:$E,3,FALSE))&amp;" "&amp;IF(Zamowienie!$Q33="x",Zamowienie!$M33,Zamowienie!Q33))</f>
        <v/>
      </c>
      <c r="J28" t="str">
        <f>IF(B28="","",IF(Zamowienie!R33="","+",""))</f>
        <v/>
      </c>
      <c r="K28" t="str">
        <f t="shared" si="1"/>
        <v/>
      </c>
    </row>
    <row r="29" spans="1:11" x14ac:dyDescent="0.2">
      <c r="A29" t="str">
        <f>IF(Zamowienie!C34="","",Zamowienie!C34)</f>
        <v/>
      </c>
      <c r="B29" t="str">
        <f>IF(Zamowienie!G34="","",Zamowienie!G34)</f>
        <v/>
      </c>
      <c r="C29" t="str">
        <f>IF(Zamowienie!H34="","",Zamowienie!H34)</f>
        <v/>
      </c>
      <c r="D29" t="str">
        <f>IF(Zamowienie!I34="","",Zamowienie!I34)</f>
        <v/>
      </c>
      <c r="E29" t="str">
        <f>IF(Zamowienie!J34="","",Zamowienie!J34)</f>
        <v/>
      </c>
      <c r="F29" t="str">
        <f>IF(Zamowienie!N34="","",IF(Zamowienie!$K34="pkp",VLOOKUP(Import!$A29,'KOD, Kolor okl.'!$C:$E,2,FALSE),VLOOKUP(Zamowienie!$K34,'KOD, Kolor okl.'!$B:$E,3,FALSE))&amp;" "&amp;IF(Zamowienie!$N34="x",Zamowienie!$M34,Zamowienie!N34))</f>
        <v/>
      </c>
      <c r="G29" t="str">
        <f>IF(Zamowienie!O34="","",IF(Zamowienie!$K34="pkp",VLOOKUP(Import!$A29,'KOD, Kolor okl.'!$C:$E,2,FALSE),VLOOKUP(Zamowienie!$K34,'KOD, Kolor okl.'!$B:$E,3,FALSE))&amp;" "&amp;IF(Zamowienie!$O34="x",Zamowienie!$M34,Zamowienie!O34))</f>
        <v/>
      </c>
      <c r="H29" t="str">
        <f>IF(Zamowienie!P34="","",IF(Zamowienie!$K34="pkp",VLOOKUP(Import!$A29,'KOD, Kolor okl.'!$C:$E,2,FALSE),VLOOKUP(Zamowienie!$K34,'KOD, Kolor okl.'!$B:$E,3,FALSE))&amp;" "&amp;IF(Zamowienie!$P34="x",Zamowienie!$M34,Zamowienie!P34))</f>
        <v/>
      </c>
      <c r="I29" t="str">
        <f>IF(Zamowienie!Q34="","",IF(Zamowienie!$K34="pkp",VLOOKUP(Import!$A29,'KOD, Kolor okl.'!$C:$E,2,FALSE),VLOOKUP(Zamowienie!$K34,'KOD, Kolor okl.'!$B:$E,3,FALSE))&amp;" "&amp;IF(Zamowienie!$Q34="x",Zamowienie!$M34,Zamowienie!Q34))</f>
        <v/>
      </c>
      <c r="J29" t="str">
        <f>IF(B29="","",IF(Zamowienie!R34="","+",""))</f>
        <v/>
      </c>
      <c r="K29" t="str">
        <f t="shared" si="1"/>
        <v/>
      </c>
    </row>
    <row r="30" spans="1:11" x14ac:dyDescent="0.2">
      <c r="A30" t="str">
        <f>IF(Zamowienie!C35="","",Zamowienie!C35)</f>
        <v/>
      </c>
      <c r="B30" t="str">
        <f>IF(Zamowienie!G35="","",Zamowienie!G35)</f>
        <v/>
      </c>
      <c r="C30" t="str">
        <f>IF(Zamowienie!H35="","",Zamowienie!H35)</f>
        <v/>
      </c>
      <c r="D30" t="str">
        <f>IF(Zamowienie!I35="","",Zamowienie!I35)</f>
        <v/>
      </c>
      <c r="E30" t="str">
        <f>IF(Zamowienie!J35="","",Zamowienie!J35)</f>
        <v/>
      </c>
      <c r="F30" t="str">
        <f>IF(Zamowienie!N35="","",IF(Zamowienie!$K35="pkp",VLOOKUP(Import!$A30,'KOD, Kolor okl.'!$C:$E,2,FALSE),VLOOKUP(Zamowienie!$K35,'KOD, Kolor okl.'!$B:$E,3,FALSE))&amp;" "&amp;IF(Zamowienie!$N35="x",Zamowienie!$M35,Zamowienie!N35))</f>
        <v/>
      </c>
      <c r="G30" t="str">
        <f>IF(Zamowienie!O35="","",IF(Zamowienie!$K35="pkp",VLOOKUP(Import!$A30,'KOD, Kolor okl.'!$C:$E,2,FALSE),VLOOKUP(Zamowienie!$K35,'KOD, Kolor okl.'!$B:$E,3,FALSE))&amp;" "&amp;IF(Zamowienie!$O35="x",Zamowienie!$M35,Zamowienie!O35))</f>
        <v/>
      </c>
      <c r="H30" t="str">
        <f>IF(Zamowienie!P35="","",IF(Zamowienie!$K35="pkp",VLOOKUP(Import!$A30,'KOD, Kolor okl.'!$C:$E,2,FALSE),VLOOKUP(Zamowienie!$K35,'KOD, Kolor okl.'!$B:$E,3,FALSE))&amp;" "&amp;IF(Zamowienie!$P35="x",Zamowienie!$M35,Zamowienie!P35))</f>
        <v/>
      </c>
      <c r="I30" t="str">
        <f>IF(Zamowienie!Q35="","",IF(Zamowienie!$K35="pkp",VLOOKUP(Import!$A30,'KOD, Kolor okl.'!$C:$E,2,FALSE),VLOOKUP(Zamowienie!$K35,'KOD, Kolor okl.'!$B:$E,3,FALSE))&amp;" "&amp;IF(Zamowienie!$Q35="x",Zamowienie!$M35,Zamowienie!Q35))</f>
        <v/>
      </c>
      <c r="J30" t="str">
        <f>IF(B30="","",IF(Zamowienie!R35="","+",""))</f>
        <v/>
      </c>
      <c r="K30" t="str">
        <f t="shared" si="1"/>
        <v/>
      </c>
    </row>
    <row r="31" spans="1:11" x14ac:dyDescent="0.2">
      <c r="A31" t="str">
        <f>IF(Zamowienie!C36="","",Zamowienie!C36)</f>
        <v/>
      </c>
      <c r="B31" t="str">
        <f>IF(Zamowienie!G36="","",Zamowienie!G36)</f>
        <v/>
      </c>
      <c r="C31" t="str">
        <f>IF(Zamowienie!H36="","",Zamowienie!H36)</f>
        <v/>
      </c>
      <c r="D31" t="str">
        <f>IF(Zamowienie!I36="","",Zamowienie!I36)</f>
        <v/>
      </c>
      <c r="E31" t="str">
        <f>IF(Zamowienie!J36="","",Zamowienie!J36)</f>
        <v/>
      </c>
      <c r="F31" t="str">
        <f>IF(Zamowienie!N36="","",IF(Zamowienie!$K36="pkp",VLOOKUP(Import!$A31,'KOD, Kolor okl.'!$C:$E,2,FALSE),VLOOKUP(Zamowienie!$K36,'KOD, Kolor okl.'!$B:$E,3,FALSE))&amp;" "&amp;IF(Zamowienie!$N36="x",Zamowienie!$M36,Zamowienie!N36))</f>
        <v/>
      </c>
      <c r="G31" t="str">
        <f>IF(Zamowienie!O36="","",IF(Zamowienie!$K36="pkp",VLOOKUP(Import!$A31,'KOD, Kolor okl.'!$C:$E,2,FALSE),VLOOKUP(Zamowienie!$K36,'KOD, Kolor okl.'!$B:$E,3,FALSE))&amp;" "&amp;IF(Zamowienie!$O36="x",Zamowienie!$M36,Zamowienie!O36))</f>
        <v/>
      </c>
      <c r="H31" t="str">
        <f>IF(Zamowienie!P36="","",IF(Zamowienie!$K36="pkp",VLOOKUP(Import!$A31,'KOD, Kolor okl.'!$C:$E,2,FALSE),VLOOKUP(Zamowienie!$K36,'KOD, Kolor okl.'!$B:$E,3,FALSE))&amp;" "&amp;IF(Zamowienie!$P36="x",Zamowienie!$M36,Zamowienie!P36))</f>
        <v/>
      </c>
      <c r="I31" t="str">
        <f>IF(Zamowienie!Q36="","",IF(Zamowienie!$K36="pkp",VLOOKUP(Import!$A31,'KOD, Kolor okl.'!$C:$E,2,FALSE),VLOOKUP(Zamowienie!$K36,'KOD, Kolor okl.'!$B:$E,3,FALSE))&amp;" "&amp;IF(Zamowienie!$Q36="x",Zamowienie!$M36,Zamowienie!Q36))</f>
        <v/>
      </c>
      <c r="J31" t="str">
        <f>IF(B31="","",IF(Zamowienie!R36="","+",""))</f>
        <v/>
      </c>
      <c r="K31" t="str">
        <f t="shared" si="1"/>
        <v/>
      </c>
    </row>
    <row r="32" spans="1:11" x14ac:dyDescent="0.2">
      <c r="A32" t="str">
        <f>IF(Zamowienie!C37="","",Zamowienie!C37)</f>
        <v/>
      </c>
      <c r="B32" t="str">
        <f>IF(Zamowienie!G37="","",Zamowienie!G37)</f>
        <v/>
      </c>
      <c r="C32" t="str">
        <f>IF(Zamowienie!H37="","",Zamowienie!H37)</f>
        <v/>
      </c>
      <c r="D32" t="str">
        <f>IF(Zamowienie!I37="","",Zamowienie!I37)</f>
        <v/>
      </c>
      <c r="E32" t="str">
        <f>IF(Zamowienie!J37="","",Zamowienie!J37)</f>
        <v/>
      </c>
      <c r="F32" t="str">
        <f>IF(Zamowienie!N37="","",IF(Zamowienie!$K37="pkp",VLOOKUP(Import!$A32,'KOD, Kolor okl.'!$C:$E,2,FALSE),VLOOKUP(Zamowienie!$K37,'KOD, Kolor okl.'!$B:$E,3,FALSE))&amp;" "&amp;IF(Zamowienie!$N37="x",Zamowienie!$M37,Zamowienie!N37))</f>
        <v/>
      </c>
      <c r="G32" t="str">
        <f>IF(Zamowienie!O37="","",IF(Zamowienie!$K37="pkp",VLOOKUP(Import!$A32,'KOD, Kolor okl.'!$C:$E,2,FALSE),VLOOKUP(Zamowienie!$K37,'KOD, Kolor okl.'!$B:$E,3,FALSE))&amp;" "&amp;IF(Zamowienie!$O37="x",Zamowienie!$M37,Zamowienie!O37))</f>
        <v/>
      </c>
      <c r="H32" t="str">
        <f>IF(Zamowienie!P37="","",IF(Zamowienie!$K37="pkp",VLOOKUP(Import!$A32,'KOD, Kolor okl.'!$C:$E,2,FALSE),VLOOKUP(Zamowienie!$K37,'KOD, Kolor okl.'!$B:$E,3,FALSE))&amp;" "&amp;IF(Zamowienie!$P37="x",Zamowienie!$M37,Zamowienie!P37))</f>
        <v/>
      </c>
      <c r="I32" t="str">
        <f>IF(Zamowienie!Q37="","",IF(Zamowienie!$K37="pkp",VLOOKUP(Import!$A32,'KOD, Kolor okl.'!$C:$E,2,FALSE),VLOOKUP(Zamowienie!$K37,'KOD, Kolor okl.'!$B:$E,3,FALSE))&amp;" "&amp;IF(Zamowienie!$Q37="x",Zamowienie!$M37,Zamowienie!Q37))</f>
        <v/>
      </c>
      <c r="J32" t="str">
        <f>IF(B32="","",IF(Zamowienie!R37="","+",""))</f>
        <v/>
      </c>
      <c r="K32" t="str">
        <f t="shared" si="1"/>
        <v/>
      </c>
    </row>
    <row r="33" spans="1:11" x14ac:dyDescent="0.2">
      <c r="A33" t="str">
        <f>IF(Zamowienie!C38="","",Zamowienie!C38)</f>
        <v/>
      </c>
      <c r="B33" t="str">
        <f>IF(Zamowienie!G38="","",Zamowienie!G38)</f>
        <v/>
      </c>
      <c r="C33" t="str">
        <f>IF(Zamowienie!H38="","",Zamowienie!H38)</f>
        <v/>
      </c>
      <c r="D33" t="str">
        <f>IF(Zamowienie!I38="","",Zamowienie!I38)</f>
        <v/>
      </c>
      <c r="E33" t="str">
        <f>IF(Zamowienie!J38="","",Zamowienie!J38)</f>
        <v/>
      </c>
      <c r="F33" t="str">
        <f>IF(Zamowienie!N38="","",IF(Zamowienie!$K38="pkp",VLOOKUP(Import!$A33,'KOD, Kolor okl.'!$C:$E,2,FALSE),VLOOKUP(Zamowienie!$K38,'KOD, Kolor okl.'!$B:$E,3,FALSE))&amp;" "&amp;IF(Zamowienie!$N38="x",Zamowienie!$M38,Zamowienie!N38))</f>
        <v/>
      </c>
      <c r="G33" t="str">
        <f>IF(Zamowienie!O38="","",IF(Zamowienie!$K38="pkp",VLOOKUP(Import!$A33,'KOD, Kolor okl.'!$C:$E,2,FALSE),VLOOKUP(Zamowienie!$K38,'KOD, Kolor okl.'!$B:$E,3,FALSE))&amp;" "&amp;IF(Zamowienie!$O38="x",Zamowienie!$M38,Zamowienie!O38))</f>
        <v/>
      </c>
      <c r="H33" t="str">
        <f>IF(Zamowienie!P38="","",IF(Zamowienie!$K38="pkp",VLOOKUP(Import!$A33,'KOD, Kolor okl.'!$C:$E,2,FALSE),VLOOKUP(Zamowienie!$K38,'KOD, Kolor okl.'!$B:$E,3,FALSE))&amp;" "&amp;IF(Zamowienie!$P38="x",Zamowienie!$M38,Zamowienie!P38))</f>
        <v/>
      </c>
      <c r="I33" t="str">
        <f>IF(Zamowienie!Q38="","",IF(Zamowienie!$K38="pkp",VLOOKUP(Import!$A33,'KOD, Kolor okl.'!$C:$E,2,FALSE),VLOOKUP(Zamowienie!$K38,'KOD, Kolor okl.'!$B:$E,3,FALSE))&amp;" "&amp;IF(Zamowienie!$Q38="x",Zamowienie!$M38,Zamowienie!Q38))</f>
        <v/>
      </c>
      <c r="J33" t="str">
        <f>IF(B33="","",IF(Zamowienie!R38="","+",""))</f>
        <v/>
      </c>
      <c r="K33" t="str">
        <f t="shared" si="1"/>
        <v/>
      </c>
    </row>
    <row r="34" spans="1:11" x14ac:dyDescent="0.2">
      <c r="A34" t="str">
        <f>IF(Zamowienie!C39="","",Zamowienie!C39)</f>
        <v/>
      </c>
      <c r="B34" t="str">
        <f>IF(Zamowienie!G39="","",Zamowienie!G39)</f>
        <v/>
      </c>
      <c r="C34" t="str">
        <f>IF(Zamowienie!H39="","",Zamowienie!H39)</f>
        <v/>
      </c>
      <c r="D34" t="str">
        <f>IF(Zamowienie!I39="","",Zamowienie!I39)</f>
        <v/>
      </c>
      <c r="E34" t="str">
        <f>IF(Zamowienie!J39="","",Zamowienie!J39)</f>
        <v/>
      </c>
      <c r="F34" t="str">
        <f>IF(Zamowienie!N39="","",IF(Zamowienie!$K39="pkp",VLOOKUP(Import!$A34,'KOD, Kolor okl.'!$C:$E,2,FALSE),VLOOKUP(Zamowienie!$K39,'KOD, Kolor okl.'!$B:$E,3,FALSE))&amp;" "&amp;IF(Zamowienie!$N39="x",Zamowienie!$M39,Zamowienie!N39))</f>
        <v/>
      </c>
      <c r="G34" t="str">
        <f>IF(Zamowienie!O39="","",IF(Zamowienie!$K39="pkp",VLOOKUP(Import!$A34,'KOD, Kolor okl.'!$C:$E,2,FALSE),VLOOKUP(Zamowienie!$K39,'KOD, Kolor okl.'!$B:$E,3,FALSE))&amp;" "&amp;IF(Zamowienie!$O39="x",Zamowienie!$M39,Zamowienie!O39))</f>
        <v/>
      </c>
      <c r="H34" t="str">
        <f>IF(Zamowienie!P39="","",IF(Zamowienie!$K39="pkp",VLOOKUP(Import!$A34,'KOD, Kolor okl.'!$C:$E,2,FALSE),VLOOKUP(Zamowienie!$K39,'KOD, Kolor okl.'!$B:$E,3,FALSE))&amp;" "&amp;IF(Zamowienie!$P39="x",Zamowienie!$M39,Zamowienie!P39))</f>
        <v/>
      </c>
      <c r="I34" t="str">
        <f>IF(Zamowienie!Q39="","",IF(Zamowienie!$K39="pkp",VLOOKUP(Import!$A34,'KOD, Kolor okl.'!$C:$E,2,FALSE),VLOOKUP(Zamowienie!$K39,'KOD, Kolor okl.'!$B:$E,3,FALSE))&amp;" "&amp;IF(Zamowienie!$Q39="x",Zamowienie!$M39,Zamowienie!Q39))</f>
        <v/>
      </c>
      <c r="J34" t="str">
        <f>IF(B34="","",IF(Zamowienie!R39="","+",""))</f>
        <v/>
      </c>
      <c r="K34" t="str">
        <f t="shared" si="1"/>
        <v/>
      </c>
    </row>
    <row r="35" spans="1:11" x14ac:dyDescent="0.2">
      <c r="A35" t="str">
        <f>IF(Zamowienie!C40="","",Zamowienie!C40)</f>
        <v/>
      </c>
      <c r="B35" t="str">
        <f>IF(Zamowienie!G40="","",Zamowienie!G40)</f>
        <v/>
      </c>
      <c r="C35" t="str">
        <f>IF(Zamowienie!H40="","",Zamowienie!H40)</f>
        <v/>
      </c>
      <c r="D35" t="str">
        <f>IF(Zamowienie!I40="","",Zamowienie!I40)</f>
        <v/>
      </c>
      <c r="E35" t="str">
        <f>IF(Zamowienie!J40="","",Zamowienie!J40)</f>
        <v/>
      </c>
      <c r="F35" t="str">
        <f>IF(Zamowienie!N40="","",IF(Zamowienie!$K40="pkp",VLOOKUP(Import!$A35,'KOD, Kolor okl.'!$C:$E,2,FALSE),VLOOKUP(Zamowienie!$K40,'KOD, Kolor okl.'!$B:$E,3,FALSE))&amp;" "&amp;IF(Zamowienie!$N40="x",Zamowienie!$M40,Zamowienie!N40))</f>
        <v/>
      </c>
      <c r="G35" t="str">
        <f>IF(Zamowienie!O40="","",IF(Zamowienie!$K40="pkp",VLOOKUP(Import!$A35,'KOD, Kolor okl.'!$C:$E,2,FALSE),VLOOKUP(Zamowienie!$K40,'KOD, Kolor okl.'!$B:$E,3,FALSE))&amp;" "&amp;IF(Zamowienie!$O40="x",Zamowienie!$M40,Zamowienie!O40))</f>
        <v/>
      </c>
      <c r="H35" t="str">
        <f>IF(Zamowienie!P40="","",IF(Zamowienie!$K40="pkp",VLOOKUP(Import!$A35,'KOD, Kolor okl.'!$C:$E,2,FALSE),VLOOKUP(Zamowienie!$K40,'KOD, Kolor okl.'!$B:$E,3,FALSE))&amp;" "&amp;IF(Zamowienie!$P40="x",Zamowienie!$M40,Zamowienie!P40))</f>
        <v/>
      </c>
      <c r="I35" t="str">
        <f>IF(Zamowienie!Q40="","",IF(Zamowienie!$K40="pkp",VLOOKUP(Import!$A35,'KOD, Kolor okl.'!$C:$E,2,FALSE),VLOOKUP(Zamowienie!$K40,'KOD, Kolor okl.'!$B:$E,3,FALSE))&amp;" "&amp;IF(Zamowienie!$Q40="x",Zamowienie!$M40,Zamowienie!Q40))</f>
        <v/>
      </c>
      <c r="J35" t="str">
        <f>IF(B35="","",IF(Zamowienie!R40="","+",""))</f>
        <v/>
      </c>
      <c r="K35" t="str">
        <f t="shared" si="1"/>
        <v/>
      </c>
    </row>
    <row r="36" spans="1:11" x14ac:dyDescent="0.2">
      <c r="A36" t="str">
        <f>IF(Zamowienie!C41="","",Zamowienie!C41)</f>
        <v/>
      </c>
      <c r="B36" t="str">
        <f>IF(Zamowienie!G41="","",Zamowienie!G41)</f>
        <v/>
      </c>
      <c r="C36" t="str">
        <f>IF(Zamowienie!H41="","",Zamowienie!H41)</f>
        <v/>
      </c>
      <c r="D36" t="str">
        <f>IF(Zamowienie!I41="","",Zamowienie!I41)</f>
        <v/>
      </c>
      <c r="E36" t="str">
        <f>IF(Zamowienie!J41="","",Zamowienie!J41)</f>
        <v/>
      </c>
      <c r="F36" t="str">
        <f>IF(Zamowienie!N41="","",IF(Zamowienie!$K41="pkp",VLOOKUP(Import!$A36,'KOD, Kolor okl.'!$C:$E,2,FALSE),VLOOKUP(Zamowienie!$K41,'KOD, Kolor okl.'!$B:$E,3,FALSE))&amp;" "&amp;IF(Zamowienie!$N41="x",Zamowienie!$M41,Zamowienie!N41))</f>
        <v/>
      </c>
      <c r="G36" t="str">
        <f>IF(Zamowienie!O41="","",IF(Zamowienie!$K41="pkp",VLOOKUP(Import!$A36,'KOD, Kolor okl.'!$C:$E,2,FALSE),VLOOKUP(Zamowienie!$K41,'KOD, Kolor okl.'!$B:$E,3,FALSE))&amp;" "&amp;IF(Zamowienie!$O41="x",Zamowienie!$M41,Zamowienie!O41))</f>
        <v/>
      </c>
      <c r="H36" t="str">
        <f>IF(Zamowienie!P41="","",IF(Zamowienie!$K41="pkp",VLOOKUP(Import!$A36,'KOD, Kolor okl.'!$C:$E,2,FALSE),VLOOKUP(Zamowienie!$K41,'KOD, Kolor okl.'!$B:$E,3,FALSE))&amp;" "&amp;IF(Zamowienie!$P41="x",Zamowienie!$M41,Zamowienie!P41))</f>
        <v/>
      </c>
      <c r="I36" t="str">
        <f>IF(Zamowienie!Q41="","",IF(Zamowienie!$K41="pkp",VLOOKUP(Import!$A36,'KOD, Kolor okl.'!$C:$E,2,FALSE),VLOOKUP(Zamowienie!$K41,'KOD, Kolor okl.'!$B:$E,3,FALSE))&amp;" "&amp;IF(Zamowienie!$Q41="x",Zamowienie!$M41,Zamowienie!Q41))</f>
        <v/>
      </c>
      <c r="J36" t="str">
        <f>IF(B36="","",IF(Zamowienie!R41="","+",""))</f>
        <v/>
      </c>
      <c r="K36" t="str">
        <f t="shared" si="1"/>
        <v/>
      </c>
    </row>
    <row r="37" spans="1:11" x14ac:dyDescent="0.2">
      <c r="A37" t="str">
        <f>IF(Zamowienie!C42="","",Zamowienie!C42)</f>
        <v/>
      </c>
      <c r="B37" t="str">
        <f>IF(Zamowienie!G42="","",Zamowienie!G42)</f>
        <v/>
      </c>
      <c r="C37" t="str">
        <f>IF(Zamowienie!H42="","",Zamowienie!H42)</f>
        <v/>
      </c>
      <c r="D37" t="str">
        <f>IF(Zamowienie!I42="","",Zamowienie!I42)</f>
        <v/>
      </c>
      <c r="E37" t="str">
        <f>IF(Zamowienie!J42="","",Zamowienie!J42)</f>
        <v/>
      </c>
      <c r="F37" t="str">
        <f>IF(Zamowienie!N42="","",IF(Zamowienie!$K42="pkp",VLOOKUP(Import!$A37,'KOD, Kolor okl.'!$C:$E,2,FALSE),VLOOKUP(Zamowienie!$K42,'KOD, Kolor okl.'!$B:$E,3,FALSE))&amp;" "&amp;IF(Zamowienie!$N42="x",Zamowienie!$M42,Zamowienie!N42))</f>
        <v/>
      </c>
      <c r="G37" t="str">
        <f>IF(Zamowienie!O42="","",IF(Zamowienie!$K42="pkp",VLOOKUP(Import!$A37,'KOD, Kolor okl.'!$C:$E,2,FALSE),VLOOKUP(Zamowienie!$K42,'KOD, Kolor okl.'!$B:$E,3,FALSE))&amp;" "&amp;IF(Zamowienie!$O42="x",Zamowienie!$M42,Zamowienie!O42))</f>
        <v/>
      </c>
      <c r="H37" t="str">
        <f>IF(Zamowienie!P42="","",IF(Zamowienie!$K42="pkp",VLOOKUP(Import!$A37,'KOD, Kolor okl.'!$C:$E,2,FALSE),VLOOKUP(Zamowienie!$K42,'KOD, Kolor okl.'!$B:$E,3,FALSE))&amp;" "&amp;IF(Zamowienie!$P42="x",Zamowienie!$M42,Zamowienie!P42))</f>
        <v/>
      </c>
      <c r="I37" t="str">
        <f>IF(Zamowienie!Q42="","",IF(Zamowienie!$K42="pkp",VLOOKUP(Import!$A37,'KOD, Kolor okl.'!$C:$E,2,FALSE),VLOOKUP(Zamowienie!$K42,'KOD, Kolor okl.'!$B:$E,3,FALSE))&amp;" "&amp;IF(Zamowienie!$Q42="x",Zamowienie!$M42,Zamowienie!Q42))</f>
        <v/>
      </c>
      <c r="J37" t="str">
        <f>IF(B37="","",IF(Zamowienie!R42="","+",""))</f>
        <v/>
      </c>
      <c r="K37" t="str">
        <f t="shared" si="1"/>
        <v/>
      </c>
    </row>
    <row r="38" spans="1:11" x14ac:dyDescent="0.2">
      <c r="A38" t="str">
        <f>IF(Zamowienie!C43="","",Zamowienie!C43)</f>
        <v/>
      </c>
      <c r="B38" t="str">
        <f>IF(Zamowienie!G43="","",Zamowienie!G43)</f>
        <v/>
      </c>
      <c r="C38" t="str">
        <f>IF(Zamowienie!H43="","",Zamowienie!H43)</f>
        <v/>
      </c>
      <c r="D38" t="str">
        <f>IF(Zamowienie!I43="","",Zamowienie!I43)</f>
        <v/>
      </c>
      <c r="E38" t="str">
        <f>IF(Zamowienie!J43="","",Zamowienie!J43)</f>
        <v/>
      </c>
      <c r="F38" t="str">
        <f>IF(Zamowienie!N43="","",IF(Zamowienie!$K43="pkp",VLOOKUP(Import!$A38,'KOD, Kolor okl.'!$C:$E,2,FALSE),VLOOKUP(Zamowienie!$K43,'KOD, Kolor okl.'!$B:$E,3,FALSE))&amp;" "&amp;IF(Zamowienie!$N43="x",Zamowienie!$M43,Zamowienie!N43))</f>
        <v/>
      </c>
      <c r="G38" t="str">
        <f>IF(Zamowienie!O43="","",IF(Zamowienie!$K43="pkp",VLOOKUP(Import!$A38,'KOD, Kolor okl.'!$C:$E,2,FALSE),VLOOKUP(Zamowienie!$K43,'KOD, Kolor okl.'!$B:$E,3,FALSE))&amp;" "&amp;IF(Zamowienie!$O43="x",Zamowienie!$M43,Zamowienie!O43))</f>
        <v/>
      </c>
      <c r="H38" t="str">
        <f>IF(Zamowienie!P43="","",IF(Zamowienie!$K43="pkp",VLOOKUP(Import!$A38,'KOD, Kolor okl.'!$C:$E,2,FALSE),VLOOKUP(Zamowienie!$K43,'KOD, Kolor okl.'!$B:$E,3,FALSE))&amp;" "&amp;IF(Zamowienie!$P43="x",Zamowienie!$M43,Zamowienie!P43))</f>
        <v/>
      </c>
      <c r="I38" t="str">
        <f>IF(Zamowienie!Q43="","",IF(Zamowienie!$K43="pkp",VLOOKUP(Import!$A38,'KOD, Kolor okl.'!$C:$E,2,FALSE),VLOOKUP(Zamowienie!$K43,'KOD, Kolor okl.'!$B:$E,3,FALSE))&amp;" "&amp;IF(Zamowienie!$Q43="x",Zamowienie!$M43,Zamowienie!Q43))</f>
        <v/>
      </c>
      <c r="J38" t="str">
        <f>IF(B38="","",IF(Zamowienie!R43="","+",""))</f>
        <v/>
      </c>
      <c r="K38" t="str">
        <f t="shared" si="1"/>
        <v/>
      </c>
    </row>
    <row r="39" spans="1:11" x14ac:dyDescent="0.2">
      <c r="A39" t="str">
        <f>IF(Zamowienie!C44="","",Zamowienie!C44)</f>
        <v/>
      </c>
      <c r="B39" t="str">
        <f>IF(Zamowienie!G44="","",Zamowienie!G44)</f>
        <v/>
      </c>
      <c r="C39" t="str">
        <f>IF(Zamowienie!H44="","",Zamowienie!H44)</f>
        <v/>
      </c>
      <c r="D39" t="str">
        <f>IF(Zamowienie!I44="","",Zamowienie!I44)</f>
        <v/>
      </c>
      <c r="E39" t="str">
        <f>IF(Zamowienie!J44="","",Zamowienie!J44)</f>
        <v/>
      </c>
      <c r="F39" t="str">
        <f>IF(Zamowienie!N44="","",IF(Zamowienie!$K44="pkp",VLOOKUP(Import!$A39,'KOD, Kolor okl.'!$C:$E,2,FALSE),VLOOKUP(Zamowienie!$K44,'KOD, Kolor okl.'!$B:$E,3,FALSE))&amp;" "&amp;IF(Zamowienie!$N44="x",Zamowienie!$M44,Zamowienie!N44))</f>
        <v/>
      </c>
      <c r="G39" t="str">
        <f>IF(Zamowienie!O44="","",IF(Zamowienie!$K44="pkp",VLOOKUP(Import!$A39,'KOD, Kolor okl.'!$C:$E,2,FALSE),VLOOKUP(Zamowienie!$K44,'KOD, Kolor okl.'!$B:$E,3,FALSE))&amp;" "&amp;IF(Zamowienie!$O44="x",Zamowienie!$M44,Zamowienie!O44))</f>
        <v/>
      </c>
      <c r="H39" t="str">
        <f>IF(Zamowienie!P44="","",IF(Zamowienie!$K44="pkp",VLOOKUP(Import!$A39,'KOD, Kolor okl.'!$C:$E,2,FALSE),VLOOKUP(Zamowienie!$K44,'KOD, Kolor okl.'!$B:$E,3,FALSE))&amp;" "&amp;IF(Zamowienie!$P44="x",Zamowienie!$M44,Zamowienie!P44))</f>
        <v/>
      </c>
      <c r="I39" t="str">
        <f>IF(Zamowienie!Q44="","",IF(Zamowienie!$K44="pkp",VLOOKUP(Import!$A39,'KOD, Kolor okl.'!$C:$E,2,FALSE),VLOOKUP(Zamowienie!$K44,'KOD, Kolor okl.'!$B:$E,3,FALSE))&amp;" "&amp;IF(Zamowienie!$Q44="x",Zamowienie!$M44,Zamowienie!Q44))</f>
        <v/>
      </c>
      <c r="J39" t="str">
        <f>IF(B39="","",IF(Zamowienie!R44="","+",""))</f>
        <v/>
      </c>
      <c r="K39" t="str">
        <f t="shared" si="1"/>
        <v/>
      </c>
    </row>
    <row r="40" spans="1:11" x14ac:dyDescent="0.2">
      <c r="A40" t="str">
        <f>IF(Zamowienie!C45="","",Zamowienie!C45)</f>
        <v/>
      </c>
      <c r="B40" t="str">
        <f>IF(Zamowienie!G45="","",Zamowienie!G45)</f>
        <v/>
      </c>
      <c r="C40" t="str">
        <f>IF(Zamowienie!H45="","",Zamowienie!H45)</f>
        <v/>
      </c>
      <c r="D40" t="str">
        <f>IF(Zamowienie!I45="","",Zamowienie!I45)</f>
        <v/>
      </c>
      <c r="E40" t="str">
        <f>IF(Zamowienie!J45="","",Zamowienie!J45)</f>
        <v/>
      </c>
      <c r="F40" t="str">
        <f>IF(Zamowienie!N45="","",IF(Zamowienie!$K45="pkp",VLOOKUP(Import!$A40,'KOD, Kolor okl.'!$C:$E,2,FALSE),VLOOKUP(Zamowienie!$K45,'KOD, Kolor okl.'!$B:$E,3,FALSE))&amp;" "&amp;IF(Zamowienie!$N45="x",Zamowienie!$M45,Zamowienie!N45))</f>
        <v/>
      </c>
      <c r="G40" t="str">
        <f>IF(Zamowienie!O45="","",IF(Zamowienie!$K45="pkp",VLOOKUP(Import!$A40,'KOD, Kolor okl.'!$C:$E,2,FALSE),VLOOKUP(Zamowienie!$K45,'KOD, Kolor okl.'!$B:$E,3,FALSE))&amp;" "&amp;IF(Zamowienie!$O45="x",Zamowienie!$M45,Zamowienie!O45))</f>
        <v/>
      </c>
      <c r="H40" t="str">
        <f>IF(Zamowienie!P45="","",IF(Zamowienie!$K45="pkp",VLOOKUP(Import!$A40,'KOD, Kolor okl.'!$C:$E,2,FALSE),VLOOKUP(Zamowienie!$K45,'KOD, Kolor okl.'!$B:$E,3,FALSE))&amp;" "&amp;IF(Zamowienie!$P45="x",Zamowienie!$M45,Zamowienie!P45))</f>
        <v/>
      </c>
      <c r="I40" t="str">
        <f>IF(Zamowienie!Q45="","",IF(Zamowienie!$K45="pkp",VLOOKUP(Import!$A40,'KOD, Kolor okl.'!$C:$E,2,FALSE),VLOOKUP(Zamowienie!$K45,'KOD, Kolor okl.'!$B:$E,3,FALSE))&amp;" "&amp;IF(Zamowienie!$Q45="x",Zamowienie!$M45,Zamowienie!Q45))</f>
        <v/>
      </c>
      <c r="J40" t="str">
        <f>IF(B40="","",IF(Zamowienie!R45="","+",""))</f>
        <v/>
      </c>
      <c r="K40" t="str">
        <f t="shared" si="1"/>
        <v/>
      </c>
    </row>
    <row r="41" spans="1:11" x14ac:dyDescent="0.2">
      <c r="A41" t="str">
        <f>IF(Zamowienie!C46="","",Zamowienie!C46)</f>
        <v/>
      </c>
      <c r="B41" t="str">
        <f>IF(Zamowienie!G46="","",Zamowienie!G46)</f>
        <v/>
      </c>
      <c r="C41" t="str">
        <f>IF(Zamowienie!H46="","",Zamowienie!H46)</f>
        <v/>
      </c>
      <c r="D41" t="str">
        <f>IF(Zamowienie!I46="","",Zamowienie!I46)</f>
        <v/>
      </c>
      <c r="E41" t="str">
        <f>IF(Zamowienie!J46="","",Zamowienie!J46)</f>
        <v/>
      </c>
      <c r="F41" t="str">
        <f>IF(Zamowienie!N46="","",IF(Zamowienie!$K46="pkp",VLOOKUP(Import!$A41,'KOD, Kolor okl.'!$C:$E,2,FALSE),VLOOKUP(Zamowienie!$K46,'KOD, Kolor okl.'!$B:$E,3,FALSE))&amp;" "&amp;IF(Zamowienie!$N46="x",Zamowienie!$M46,Zamowienie!N46))</f>
        <v/>
      </c>
      <c r="G41" t="str">
        <f>IF(Zamowienie!O46="","",IF(Zamowienie!$K46="pkp",VLOOKUP(Import!$A41,'KOD, Kolor okl.'!$C:$E,2,FALSE),VLOOKUP(Zamowienie!$K46,'KOD, Kolor okl.'!$B:$E,3,FALSE))&amp;" "&amp;IF(Zamowienie!$O46="x",Zamowienie!$M46,Zamowienie!O46))</f>
        <v/>
      </c>
      <c r="H41" t="str">
        <f>IF(Zamowienie!P46="","",IF(Zamowienie!$K46="pkp",VLOOKUP(Import!$A41,'KOD, Kolor okl.'!$C:$E,2,FALSE),VLOOKUP(Zamowienie!$K46,'KOD, Kolor okl.'!$B:$E,3,FALSE))&amp;" "&amp;IF(Zamowienie!$P46="x",Zamowienie!$M46,Zamowienie!P46))</f>
        <v/>
      </c>
      <c r="I41" t="str">
        <f>IF(Zamowienie!Q46="","",IF(Zamowienie!$K46="pkp",VLOOKUP(Import!$A41,'KOD, Kolor okl.'!$C:$E,2,FALSE),VLOOKUP(Zamowienie!$K46,'KOD, Kolor okl.'!$B:$E,3,FALSE))&amp;" "&amp;IF(Zamowienie!$Q46="x",Zamowienie!$M46,Zamowienie!Q46))</f>
        <v/>
      </c>
      <c r="J41" t="str">
        <f>IF(B41="","",IF(Zamowienie!R46="","+",""))</f>
        <v/>
      </c>
      <c r="K41" t="str">
        <f t="shared" si="1"/>
        <v/>
      </c>
    </row>
    <row r="42" spans="1:11" x14ac:dyDescent="0.2">
      <c r="A42" t="str">
        <f>IF(Zamowienie!C47="","",Zamowienie!C47)</f>
        <v/>
      </c>
      <c r="B42" t="str">
        <f>IF(Zamowienie!G47="","",Zamowienie!G47)</f>
        <v/>
      </c>
      <c r="C42" t="str">
        <f>IF(Zamowienie!H47="","",Zamowienie!H47)</f>
        <v/>
      </c>
      <c r="D42" t="str">
        <f>IF(Zamowienie!I47="","",Zamowienie!I47)</f>
        <v/>
      </c>
      <c r="E42" t="str">
        <f>IF(Zamowienie!J47="","",Zamowienie!J47)</f>
        <v/>
      </c>
      <c r="F42" t="str">
        <f>IF(Zamowienie!N47="","",IF(Zamowienie!$K47="pkp",VLOOKUP(Import!$A42,'KOD, Kolor okl.'!$C:$E,2,FALSE),VLOOKUP(Zamowienie!$K47,'KOD, Kolor okl.'!$B:$E,3,FALSE))&amp;" "&amp;IF(Zamowienie!$N47="x",Zamowienie!$M47,Zamowienie!N47))</f>
        <v/>
      </c>
      <c r="G42" t="str">
        <f>IF(Zamowienie!O47="","",IF(Zamowienie!$K47="pkp",VLOOKUP(Import!$A42,'KOD, Kolor okl.'!$C:$E,2,FALSE),VLOOKUP(Zamowienie!$K47,'KOD, Kolor okl.'!$B:$E,3,FALSE))&amp;" "&amp;IF(Zamowienie!$O47="x",Zamowienie!$M47,Zamowienie!O47))</f>
        <v/>
      </c>
      <c r="H42" t="str">
        <f>IF(Zamowienie!P47="","",IF(Zamowienie!$K47="pkp",VLOOKUP(Import!$A42,'KOD, Kolor okl.'!$C:$E,2,FALSE),VLOOKUP(Zamowienie!$K47,'KOD, Kolor okl.'!$B:$E,3,FALSE))&amp;" "&amp;IF(Zamowienie!$P47="x",Zamowienie!$M47,Zamowienie!P47))</f>
        <v/>
      </c>
      <c r="I42" t="str">
        <f>IF(Zamowienie!Q47="","",IF(Zamowienie!$K47="pkp",VLOOKUP(Import!$A42,'KOD, Kolor okl.'!$C:$E,2,FALSE),VLOOKUP(Zamowienie!$K47,'KOD, Kolor okl.'!$B:$E,3,FALSE))&amp;" "&amp;IF(Zamowienie!$Q47="x",Zamowienie!$M47,Zamowienie!Q47))</f>
        <v/>
      </c>
      <c r="J42" t="str">
        <f>IF(B42="","",IF(Zamowienie!R47="","+",""))</f>
        <v/>
      </c>
      <c r="K42" t="str">
        <f t="shared" si="1"/>
        <v/>
      </c>
    </row>
    <row r="43" spans="1:11" x14ac:dyDescent="0.2">
      <c r="A43" t="str">
        <f>IF(Zamowienie!C48="","",Zamowienie!C48)</f>
        <v/>
      </c>
      <c r="B43" t="str">
        <f>IF(Zamowienie!G48="","",Zamowienie!G48)</f>
        <v/>
      </c>
      <c r="C43" t="str">
        <f>IF(Zamowienie!H48="","",Zamowienie!H48)</f>
        <v/>
      </c>
      <c r="D43" t="str">
        <f>IF(Zamowienie!I48="","",Zamowienie!I48)</f>
        <v/>
      </c>
      <c r="E43" t="str">
        <f>IF(Zamowienie!J48="","",Zamowienie!J48)</f>
        <v/>
      </c>
      <c r="F43" t="str">
        <f>IF(Zamowienie!N48="","",IF(Zamowienie!$K48="pkp",VLOOKUP(Import!$A43,'KOD, Kolor okl.'!$C:$E,2,FALSE),VLOOKUP(Zamowienie!$K48,'KOD, Kolor okl.'!$B:$E,3,FALSE))&amp;" "&amp;IF(Zamowienie!$N48="x",Zamowienie!$M48,Zamowienie!N48))</f>
        <v/>
      </c>
      <c r="G43" t="str">
        <f>IF(Zamowienie!O48="","",IF(Zamowienie!$K48="pkp",VLOOKUP(Import!$A43,'KOD, Kolor okl.'!$C:$E,2,FALSE),VLOOKUP(Zamowienie!$K48,'KOD, Kolor okl.'!$B:$E,3,FALSE))&amp;" "&amp;IF(Zamowienie!$O48="x",Zamowienie!$M48,Zamowienie!O48))</f>
        <v/>
      </c>
      <c r="H43" t="str">
        <f>IF(Zamowienie!P48="","",IF(Zamowienie!$K48="pkp",VLOOKUP(Import!$A43,'KOD, Kolor okl.'!$C:$E,2,FALSE),VLOOKUP(Zamowienie!$K48,'KOD, Kolor okl.'!$B:$E,3,FALSE))&amp;" "&amp;IF(Zamowienie!$P48="x",Zamowienie!$M48,Zamowienie!P48))</f>
        <v/>
      </c>
      <c r="I43" t="str">
        <f>IF(Zamowienie!Q48="","",IF(Zamowienie!$K48="pkp",VLOOKUP(Import!$A43,'KOD, Kolor okl.'!$C:$E,2,FALSE),VLOOKUP(Zamowienie!$K48,'KOD, Kolor okl.'!$B:$E,3,FALSE))&amp;" "&amp;IF(Zamowienie!$Q48="x",Zamowienie!$M48,Zamowienie!Q48))</f>
        <v/>
      </c>
      <c r="J43" t="str">
        <f>IF(B43="","",IF(Zamowienie!R48="","+",""))</f>
        <v/>
      </c>
      <c r="K43" t="str">
        <f t="shared" si="1"/>
        <v/>
      </c>
    </row>
    <row r="44" spans="1:11" x14ac:dyDescent="0.2">
      <c r="A44" t="str">
        <f>IF(Zamowienie!C49="","",Zamowienie!C49)</f>
        <v/>
      </c>
      <c r="B44" t="str">
        <f>IF(Zamowienie!G49="","",Zamowienie!G49)</f>
        <v/>
      </c>
      <c r="C44" t="str">
        <f>IF(Zamowienie!H49="","",Zamowienie!H49)</f>
        <v/>
      </c>
      <c r="D44" t="str">
        <f>IF(Zamowienie!I49="","",Zamowienie!I49)</f>
        <v/>
      </c>
      <c r="E44" t="str">
        <f>IF(Zamowienie!J49="","",Zamowienie!J49)</f>
        <v/>
      </c>
      <c r="F44" t="str">
        <f>IF(Zamowienie!N49="","",IF(Zamowienie!$K49="pkp",VLOOKUP(Import!$A44,'KOD, Kolor okl.'!$C:$E,2,FALSE),VLOOKUP(Zamowienie!$K49,'KOD, Kolor okl.'!$B:$E,3,FALSE))&amp;" "&amp;IF(Zamowienie!$N49="x",Zamowienie!$M49,Zamowienie!N49))</f>
        <v/>
      </c>
      <c r="G44" t="str">
        <f>IF(Zamowienie!O49="","",IF(Zamowienie!$K49="pkp",VLOOKUP(Import!$A44,'KOD, Kolor okl.'!$C:$E,2,FALSE),VLOOKUP(Zamowienie!$K49,'KOD, Kolor okl.'!$B:$E,3,FALSE))&amp;" "&amp;IF(Zamowienie!$O49="x",Zamowienie!$M49,Zamowienie!O49))</f>
        <v/>
      </c>
      <c r="H44" t="str">
        <f>IF(Zamowienie!P49="","",IF(Zamowienie!$K49="pkp",VLOOKUP(Import!$A44,'KOD, Kolor okl.'!$C:$E,2,FALSE),VLOOKUP(Zamowienie!$K49,'KOD, Kolor okl.'!$B:$E,3,FALSE))&amp;" "&amp;IF(Zamowienie!$P49="x",Zamowienie!$M49,Zamowienie!P49))</f>
        <v/>
      </c>
      <c r="I44" t="str">
        <f>IF(Zamowienie!Q49="","",IF(Zamowienie!$K49="pkp",VLOOKUP(Import!$A44,'KOD, Kolor okl.'!$C:$E,2,FALSE),VLOOKUP(Zamowienie!$K49,'KOD, Kolor okl.'!$B:$E,3,FALSE))&amp;" "&amp;IF(Zamowienie!$Q49="x",Zamowienie!$M49,Zamowienie!Q49))</f>
        <v/>
      </c>
      <c r="J44" t="str">
        <f>IF(B44="","",IF(Zamowienie!R49="","+",""))</f>
        <v/>
      </c>
      <c r="K44" t="str">
        <f t="shared" si="1"/>
        <v/>
      </c>
    </row>
    <row r="45" spans="1:11" x14ac:dyDescent="0.2">
      <c r="A45" t="str">
        <f>IF(Zamowienie!C50="","",Zamowienie!C50)</f>
        <v/>
      </c>
      <c r="B45" t="str">
        <f>IF(Zamowienie!G50="","",Zamowienie!G50)</f>
        <v/>
      </c>
      <c r="C45" t="str">
        <f>IF(Zamowienie!H50="","",Zamowienie!H50)</f>
        <v/>
      </c>
      <c r="D45" t="str">
        <f>IF(Zamowienie!I50="","",Zamowienie!I50)</f>
        <v/>
      </c>
      <c r="E45" t="str">
        <f>IF(Zamowienie!J50="","",Zamowienie!J50)</f>
        <v/>
      </c>
      <c r="F45" t="str">
        <f>IF(Zamowienie!N50="","",IF(Zamowienie!$K50="pkp",VLOOKUP(Import!$A45,'KOD, Kolor okl.'!$C:$E,2,FALSE),VLOOKUP(Zamowienie!$K50,'KOD, Kolor okl.'!$B:$E,3,FALSE))&amp;" "&amp;IF(Zamowienie!$N50="x",Zamowienie!$M50,Zamowienie!N50))</f>
        <v/>
      </c>
      <c r="G45" t="str">
        <f>IF(Zamowienie!O50="","",IF(Zamowienie!$K50="pkp",VLOOKUP(Import!$A45,'KOD, Kolor okl.'!$C:$E,2,FALSE),VLOOKUP(Zamowienie!$K50,'KOD, Kolor okl.'!$B:$E,3,FALSE))&amp;" "&amp;IF(Zamowienie!$O50="x",Zamowienie!$M50,Zamowienie!O50))</f>
        <v/>
      </c>
      <c r="H45" t="str">
        <f>IF(Zamowienie!P50="","",IF(Zamowienie!$K50="pkp",VLOOKUP(Import!$A45,'KOD, Kolor okl.'!$C:$E,2,FALSE),VLOOKUP(Zamowienie!$K50,'KOD, Kolor okl.'!$B:$E,3,FALSE))&amp;" "&amp;IF(Zamowienie!$P50="x",Zamowienie!$M50,Zamowienie!P50))</f>
        <v/>
      </c>
      <c r="I45" t="str">
        <f>IF(Zamowienie!Q50="","",IF(Zamowienie!$K50="pkp",VLOOKUP(Import!$A45,'KOD, Kolor okl.'!$C:$E,2,FALSE),VLOOKUP(Zamowienie!$K50,'KOD, Kolor okl.'!$B:$E,3,FALSE))&amp;" "&amp;IF(Zamowienie!$Q50="x",Zamowienie!$M50,Zamowienie!Q50))</f>
        <v/>
      </c>
      <c r="J45" t="str">
        <f>IF(B45="","",IF(Zamowienie!R50="","+",""))</f>
        <v/>
      </c>
      <c r="K45" t="str">
        <f t="shared" si="1"/>
        <v/>
      </c>
    </row>
    <row r="46" spans="1:11" x14ac:dyDescent="0.2">
      <c r="A46" t="str">
        <f>IF(Zamowienie!C51="","",Zamowienie!C51)</f>
        <v/>
      </c>
      <c r="B46" t="str">
        <f>IF(Zamowienie!G51="","",Zamowienie!G51)</f>
        <v/>
      </c>
      <c r="C46" t="str">
        <f>IF(Zamowienie!H51="","",Zamowienie!H51)</f>
        <v/>
      </c>
      <c r="D46" t="str">
        <f>IF(Zamowienie!I51="","",Zamowienie!I51)</f>
        <v/>
      </c>
      <c r="E46" t="str">
        <f>IF(Zamowienie!J51="","",Zamowienie!J51)</f>
        <v/>
      </c>
      <c r="F46" t="str">
        <f>IF(Zamowienie!N51="","",IF(Zamowienie!$K51="pkp",VLOOKUP(Import!$A46,'KOD, Kolor okl.'!$C:$E,2,FALSE),VLOOKUP(Zamowienie!$K51,'KOD, Kolor okl.'!$B:$E,3,FALSE))&amp;" "&amp;IF(Zamowienie!$N51="x",Zamowienie!$M51,Zamowienie!N51))</f>
        <v/>
      </c>
      <c r="G46" t="str">
        <f>IF(Zamowienie!O51="","",IF(Zamowienie!$K51="pkp",VLOOKUP(Import!$A46,'KOD, Kolor okl.'!$C:$E,2,FALSE),VLOOKUP(Zamowienie!$K51,'KOD, Kolor okl.'!$B:$E,3,FALSE))&amp;" "&amp;IF(Zamowienie!$O51="x",Zamowienie!$M51,Zamowienie!O51))</f>
        <v/>
      </c>
      <c r="H46" t="str">
        <f>IF(Zamowienie!P51="","",IF(Zamowienie!$K51="pkp",VLOOKUP(Import!$A46,'KOD, Kolor okl.'!$C:$E,2,FALSE),VLOOKUP(Zamowienie!$K51,'KOD, Kolor okl.'!$B:$E,3,FALSE))&amp;" "&amp;IF(Zamowienie!$P51="x",Zamowienie!$M51,Zamowienie!P51))</f>
        <v/>
      </c>
      <c r="I46" t="str">
        <f>IF(Zamowienie!Q51="","",IF(Zamowienie!$K51="pkp",VLOOKUP(Import!$A46,'KOD, Kolor okl.'!$C:$E,2,FALSE),VLOOKUP(Zamowienie!$K51,'KOD, Kolor okl.'!$B:$E,3,FALSE))&amp;" "&amp;IF(Zamowienie!$Q51="x",Zamowienie!$M51,Zamowienie!Q51))</f>
        <v/>
      </c>
      <c r="J46" t="str">
        <f>IF(B46="","",IF(Zamowienie!R51="","+",""))</f>
        <v/>
      </c>
      <c r="K46" t="str">
        <f t="shared" si="1"/>
        <v/>
      </c>
    </row>
    <row r="47" spans="1:11" x14ac:dyDescent="0.2">
      <c r="A47" t="str">
        <f>IF(Zamowienie!C52="","",Zamowienie!C52)</f>
        <v/>
      </c>
      <c r="B47" t="str">
        <f>IF(Zamowienie!G52="","",Zamowienie!G52)</f>
        <v/>
      </c>
      <c r="C47" t="str">
        <f>IF(Zamowienie!H52="","",Zamowienie!H52)</f>
        <v/>
      </c>
      <c r="D47" t="str">
        <f>IF(Zamowienie!I52="","",Zamowienie!I52)</f>
        <v/>
      </c>
      <c r="E47" t="str">
        <f>IF(Zamowienie!J52="","",Zamowienie!J52)</f>
        <v/>
      </c>
      <c r="F47" t="str">
        <f>IF(Zamowienie!N52="","",IF(Zamowienie!$K52="pkp",VLOOKUP(Import!$A47,'KOD, Kolor okl.'!$C:$E,2,FALSE),VLOOKUP(Zamowienie!$K52,'KOD, Kolor okl.'!$B:$E,3,FALSE))&amp;" "&amp;IF(Zamowienie!$N52="x",Zamowienie!$M52,Zamowienie!N52))</f>
        <v/>
      </c>
      <c r="G47" t="str">
        <f>IF(Zamowienie!O52="","",IF(Zamowienie!$K52="pkp",VLOOKUP(Import!$A47,'KOD, Kolor okl.'!$C:$E,2,FALSE),VLOOKUP(Zamowienie!$K52,'KOD, Kolor okl.'!$B:$E,3,FALSE))&amp;" "&amp;IF(Zamowienie!$O52="x",Zamowienie!$M52,Zamowienie!O52))</f>
        <v/>
      </c>
      <c r="H47" t="str">
        <f>IF(Zamowienie!P52="","",IF(Zamowienie!$K52="pkp",VLOOKUP(Import!$A47,'KOD, Kolor okl.'!$C:$E,2,FALSE),VLOOKUP(Zamowienie!$K52,'KOD, Kolor okl.'!$B:$E,3,FALSE))&amp;" "&amp;IF(Zamowienie!$P52="x",Zamowienie!$M52,Zamowienie!P52))</f>
        <v/>
      </c>
      <c r="I47" t="str">
        <f>IF(Zamowienie!Q52="","",IF(Zamowienie!$K52="pkp",VLOOKUP(Import!$A47,'KOD, Kolor okl.'!$C:$E,2,FALSE),VLOOKUP(Zamowienie!$K52,'KOD, Kolor okl.'!$B:$E,3,FALSE))&amp;" "&amp;IF(Zamowienie!$Q52="x",Zamowienie!$M52,Zamowienie!Q52))</f>
        <v/>
      </c>
      <c r="J47" t="str">
        <f>IF(B47="","",IF(Zamowienie!R52="","+",""))</f>
        <v/>
      </c>
      <c r="K47" t="str">
        <f t="shared" si="1"/>
        <v/>
      </c>
    </row>
    <row r="48" spans="1:11" x14ac:dyDescent="0.2">
      <c r="A48" t="str">
        <f>IF(Zamowienie!C53="","",Zamowienie!C53)</f>
        <v/>
      </c>
      <c r="B48" t="str">
        <f>IF(Zamowienie!G53="","",Zamowienie!G53)</f>
        <v/>
      </c>
      <c r="C48" t="str">
        <f>IF(Zamowienie!H53="","",Zamowienie!H53)</f>
        <v/>
      </c>
      <c r="D48" t="str">
        <f>IF(Zamowienie!I53="","",Zamowienie!I53)</f>
        <v/>
      </c>
      <c r="E48" t="str">
        <f>IF(Zamowienie!J53="","",Zamowienie!J53)</f>
        <v/>
      </c>
      <c r="F48" t="str">
        <f>IF(Zamowienie!N53="","",IF(Zamowienie!$K53="pkp",VLOOKUP(Import!$A48,'KOD, Kolor okl.'!$C:$E,2,FALSE),VLOOKUP(Zamowienie!$K53,'KOD, Kolor okl.'!$B:$E,3,FALSE))&amp;" "&amp;IF(Zamowienie!$N53="x",Zamowienie!$M53,Zamowienie!N53))</f>
        <v/>
      </c>
      <c r="G48" t="str">
        <f>IF(Zamowienie!O53="","",IF(Zamowienie!$K53="pkp",VLOOKUP(Import!$A48,'KOD, Kolor okl.'!$C:$E,2,FALSE),VLOOKUP(Zamowienie!$K53,'KOD, Kolor okl.'!$B:$E,3,FALSE))&amp;" "&amp;IF(Zamowienie!$O53="x",Zamowienie!$M53,Zamowienie!O53))</f>
        <v/>
      </c>
      <c r="H48" t="str">
        <f>IF(Zamowienie!P53="","",IF(Zamowienie!$K53="pkp",VLOOKUP(Import!$A48,'KOD, Kolor okl.'!$C:$E,2,FALSE),VLOOKUP(Zamowienie!$K53,'KOD, Kolor okl.'!$B:$E,3,FALSE))&amp;" "&amp;IF(Zamowienie!$P53="x",Zamowienie!$M53,Zamowienie!P53))</f>
        <v/>
      </c>
      <c r="I48" t="str">
        <f>IF(Zamowienie!Q53="","",IF(Zamowienie!$K53="pkp",VLOOKUP(Import!$A48,'KOD, Kolor okl.'!$C:$E,2,FALSE),VLOOKUP(Zamowienie!$K53,'KOD, Kolor okl.'!$B:$E,3,FALSE))&amp;" "&amp;IF(Zamowienie!$Q53="x",Zamowienie!$M53,Zamowienie!Q53))</f>
        <v/>
      </c>
      <c r="J48" t="str">
        <f>IF(B48="","",IF(Zamowienie!R53="","+",""))</f>
        <v/>
      </c>
      <c r="K48" t="str">
        <f t="shared" si="1"/>
        <v/>
      </c>
    </row>
    <row r="49" spans="1:11" x14ac:dyDescent="0.2">
      <c r="A49" t="str">
        <f>IF(Zamowienie!C54="","",Zamowienie!C54)</f>
        <v/>
      </c>
      <c r="B49" t="str">
        <f>IF(Zamowienie!G54="","",Zamowienie!G54)</f>
        <v/>
      </c>
      <c r="C49" t="str">
        <f>IF(Zamowienie!H54="","",Zamowienie!H54)</f>
        <v/>
      </c>
      <c r="D49" t="str">
        <f>IF(Zamowienie!I54="","",Zamowienie!I54)</f>
        <v/>
      </c>
      <c r="E49" t="str">
        <f>IF(Zamowienie!J54="","",Zamowienie!J54)</f>
        <v/>
      </c>
      <c r="F49" t="str">
        <f>IF(Zamowienie!N54="","",IF(Zamowienie!$K54="pkp",VLOOKUP(Import!$A49,'KOD, Kolor okl.'!$C:$E,2,FALSE),VLOOKUP(Zamowienie!$K54,'KOD, Kolor okl.'!$B:$E,3,FALSE))&amp;" "&amp;IF(Zamowienie!$N54="x",Zamowienie!$M54,Zamowienie!N54))</f>
        <v/>
      </c>
      <c r="G49" t="str">
        <f>IF(Zamowienie!O54="","",IF(Zamowienie!$K54="pkp",VLOOKUP(Import!$A49,'KOD, Kolor okl.'!$C:$E,2,FALSE),VLOOKUP(Zamowienie!$K54,'KOD, Kolor okl.'!$B:$E,3,FALSE))&amp;" "&amp;IF(Zamowienie!$O54="x",Zamowienie!$M54,Zamowienie!O54))</f>
        <v/>
      </c>
      <c r="H49" t="str">
        <f>IF(Zamowienie!P54="","",IF(Zamowienie!$K54="pkp",VLOOKUP(Import!$A49,'KOD, Kolor okl.'!$C:$E,2,FALSE),VLOOKUP(Zamowienie!$K54,'KOD, Kolor okl.'!$B:$E,3,FALSE))&amp;" "&amp;IF(Zamowienie!$P54="x",Zamowienie!$M54,Zamowienie!P54))</f>
        <v/>
      </c>
      <c r="I49" t="str">
        <f>IF(Zamowienie!Q54="","",IF(Zamowienie!$K54="pkp",VLOOKUP(Import!$A49,'KOD, Kolor okl.'!$C:$E,2,FALSE),VLOOKUP(Zamowienie!$K54,'KOD, Kolor okl.'!$B:$E,3,FALSE))&amp;" "&amp;IF(Zamowienie!$Q54="x",Zamowienie!$M54,Zamowienie!Q54))</f>
        <v/>
      </c>
      <c r="J49" t="str">
        <f>IF(B49="","",IF(Zamowienie!R54="","+",""))</f>
        <v/>
      </c>
      <c r="K49" t="str">
        <f t="shared" si="1"/>
        <v/>
      </c>
    </row>
    <row r="50" spans="1:11" x14ac:dyDescent="0.2">
      <c r="A50" t="str">
        <f>IF(Zamowienie!C55="","",Zamowienie!C55)</f>
        <v/>
      </c>
      <c r="B50" t="str">
        <f>IF(Zamowienie!G55="","",Zamowienie!G55)</f>
        <v/>
      </c>
      <c r="C50" t="str">
        <f>IF(Zamowienie!H55="","",Zamowienie!H55)</f>
        <v/>
      </c>
      <c r="D50" t="str">
        <f>IF(Zamowienie!I55="","",Zamowienie!I55)</f>
        <v/>
      </c>
      <c r="E50" t="str">
        <f>IF(Zamowienie!J55="","",Zamowienie!J55)</f>
        <v/>
      </c>
      <c r="F50" t="str">
        <f>IF(Zamowienie!N55="","",IF(Zamowienie!$K55="pkp",VLOOKUP(Import!$A50,'KOD, Kolor okl.'!$C:$E,2,FALSE),VLOOKUP(Zamowienie!$K55,'KOD, Kolor okl.'!$B:$E,3,FALSE))&amp;" "&amp;IF(Zamowienie!$N55="x",Zamowienie!$M55,Zamowienie!N55))</f>
        <v/>
      </c>
      <c r="G50" t="str">
        <f>IF(Zamowienie!O55="","",IF(Zamowienie!$K55="pkp",VLOOKUP(Import!$A50,'KOD, Kolor okl.'!$C:$E,2,FALSE),VLOOKUP(Zamowienie!$K55,'KOD, Kolor okl.'!$B:$E,3,FALSE))&amp;" "&amp;IF(Zamowienie!$O55="x",Zamowienie!$M55,Zamowienie!O55))</f>
        <v/>
      </c>
      <c r="H50" t="str">
        <f>IF(Zamowienie!P55="","",IF(Zamowienie!$K55="pkp",VLOOKUP(Import!$A50,'KOD, Kolor okl.'!$C:$E,2,FALSE),VLOOKUP(Zamowienie!$K55,'KOD, Kolor okl.'!$B:$E,3,FALSE))&amp;" "&amp;IF(Zamowienie!$P55="x",Zamowienie!$M55,Zamowienie!P55))</f>
        <v/>
      </c>
      <c r="I50" t="str">
        <f>IF(Zamowienie!Q55="","",IF(Zamowienie!$K55="pkp",VLOOKUP(Import!$A50,'KOD, Kolor okl.'!$C:$E,2,FALSE),VLOOKUP(Zamowienie!$K55,'KOD, Kolor okl.'!$B:$E,3,FALSE))&amp;" "&amp;IF(Zamowienie!$Q55="x",Zamowienie!$M55,Zamowienie!Q55))</f>
        <v/>
      </c>
      <c r="J50" t="str">
        <f>IF(B50="","",IF(Zamowienie!R55="","+",""))</f>
        <v/>
      </c>
      <c r="K50" t="str">
        <f t="shared" si="1"/>
        <v/>
      </c>
    </row>
    <row r="51" spans="1:11" x14ac:dyDescent="0.2">
      <c r="A51" t="str">
        <f>IF(Zamowienie!C56="","",Zamowienie!C56)</f>
        <v/>
      </c>
      <c r="B51" t="str">
        <f>IF(Zamowienie!G56="","",Zamowienie!G56)</f>
        <v/>
      </c>
      <c r="C51" t="str">
        <f>IF(Zamowienie!H56="","",Zamowienie!H56)</f>
        <v/>
      </c>
      <c r="D51" t="str">
        <f>IF(Zamowienie!I56="","",Zamowienie!I56)</f>
        <v/>
      </c>
      <c r="E51" t="str">
        <f>IF(Zamowienie!J56="","",Zamowienie!J56)</f>
        <v/>
      </c>
      <c r="F51" t="str">
        <f>IF(Zamowienie!N56="","",IF(Zamowienie!$K56="pkp",VLOOKUP(Import!$A51,'KOD, Kolor okl.'!$C:$E,2,FALSE),VLOOKUP(Zamowienie!$K56,'KOD, Kolor okl.'!$B:$E,3,FALSE))&amp;" "&amp;IF(Zamowienie!$N56="x",Zamowienie!$M56,Zamowienie!N56))</f>
        <v/>
      </c>
      <c r="G51" t="str">
        <f>IF(Zamowienie!O56="","",IF(Zamowienie!$K56="pkp",VLOOKUP(Import!$A51,'KOD, Kolor okl.'!$C:$E,2,FALSE),VLOOKUP(Zamowienie!$K56,'KOD, Kolor okl.'!$B:$E,3,FALSE))&amp;" "&amp;IF(Zamowienie!$O56="x",Zamowienie!$M56,Zamowienie!O56))</f>
        <v/>
      </c>
      <c r="H51" t="str">
        <f>IF(Zamowienie!P56="","",IF(Zamowienie!$K56="pkp",VLOOKUP(Import!$A51,'KOD, Kolor okl.'!$C:$E,2,FALSE),VLOOKUP(Zamowienie!$K56,'KOD, Kolor okl.'!$B:$E,3,FALSE))&amp;" "&amp;IF(Zamowienie!$P56="x",Zamowienie!$M56,Zamowienie!P56))</f>
        <v/>
      </c>
      <c r="I51" t="str">
        <f>IF(Zamowienie!Q56="","",IF(Zamowienie!$K56="pkp",VLOOKUP(Import!$A51,'KOD, Kolor okl.'!$C:$E,2,FALSE),VLOOKUP(Zamowienie!$K56,'KOD, Kolor okl.'!$B:$E,3,FALSE))&amp;" "&amp;IF(Zamowienie!$Q56="x",Zamowienie!$M56,Zamowienie!Q56))</f>
        <v/>
      </c>
      <c r="J51" t="str">
        <f>IF(B51="","",IF(Zamowienie!R56="","+",""))</f>
        <v/>
      </c>
      <c r="K51" t="str">
        <f t="shared" si="1"/>
        <v/>
      </c>
    </row>
    <row r="52" spans="1:11" x14ac:dyDescent="0.2">
      <c r="A52" t="str">
        <f>IF(Zamowienie!C57="","",Zamowienie!C57)</f>
        <v/>
      </c>
      <c r="B52" t="str">
        <f>IF(Zamowienie!G57="","",Zamowienie!G57)</f>
        <v/>
      </c>
      <c r="C52" t="str">
        <f>IF(Zamowienie!H57="","",Zamowienie!H57)</f>
        <v/>
      </c>
      <c r="D52" t="str">
        <f>IF(Zamowienie!I57="","",Zamowienie!I57)</f>
        <v/>
      </c>
      <c r="E52" t="str">
        <f>IF(Zamowienie!J57="","",Zamowienie!J57)</f>
        <v/>
      </c>
      <c r="F52" t="str">
        <f>IF(Zamowienie!N57="","",IF(Zamowienie!$K57="pkp",VLOOKUP(Import!$A52,'KOD, Kolor okl.'!$C:$E,2,FALSE),VLOOKUP(Zamowienie!$K57,'KOD, Kolor okl.'!$B:$E,3,FALSE))&amp;" "&amp;IF(Zamowienie!$N57="x",Zamowienie!$M57,Zamowienie!N57))</f>
        <v/>
      </c>
      <c r="G52" t="str">
        <f>IF(Zamowienie!O57="","",IF(Zamowienie!$K57="pkp",VLOOKUP(Import!$A52,'KOD, Kolor okl.'!$C:$E,2,FALSE),VLOOKUP(Zamowienie!$K57,'KOD, Kolor okl.'!$B:$E,3,FALSE))&amp;" "&amp;IF(Zamowienie!$O57="x",Zamowienie!$M57,Zamowienie!O57))</f>
        <v/>
      </c>
      <c r="H52" t="str">
        <f>IF(Zamowienie!P57="","",IF(Zamowienie!$K57="pkp",VLOOKUP(Import!$A52,'KOD, Kolor okl.'!$C:$E,2,FALSE),VLOOKUP(Zamowienie!$K57,'KOD, Kolor okl.'!$B:$E,3,FALSE))&amp;" "&amp;IF(Zamowienie!$P57="x",Zamowienie!$M57,Zamowienie!P57))</f>
        <v/>
      </c>
      <c r="I52" t="str">
        <f>IF(Zamowienie!Q57="","",IF(Zamowienie!$K57="pkp",VLOOKUP(Import!$A52,'KOD, Kolor okl.'!$C:$E,2,FALSE),VLOOKUP(Zamowienie!$K57,'KOD, Kolor okl.'!$B:$E,3,FALSE))&amp;" "&amp;IF(Zamowienie!$Q57="x",Zamowienie!$M57,Zamowienie!Q57))</f>
        <v/>
      </c>
      <c r="J52" t="str">
        <f>IF(B52="","",IF(Zamowienie!R57="","+",""))</f>
        <v/>
      </c>
      <c r="K52" t="str">
        <f t="shared" si="1"/>
        <v/>
      </c>
    </row>
    <row r="53" spans="1:11" x14ac:dyDescent="0.2">
      <c r="A53" t="str">
        <f>IF(Zamowienie!C58="","",Zamowienie!C58)</f>
        <v/>
      </c>
      <c r="B53" t="str">
        <f>IF(Zamowienie!G58="","",Zamowienie!G58)</f>
        <v/>
      </c>
      <c r="C53" t="str">
        <f>IF(Zamowienie!H58="","",Zamowienie!H58)</f>
        <v/>
      </c>
      <c r="D53" t="str">
        <f>IF(Zamowienie!I58="","",Zamowienie!I58)</f>
        <v/>
      </c>
      <c r="E53" t="str">
        <f>IF(Zamowienie!J58="","",Zamowienie!J58)</f>
        <v/>
      </c>
      <c r="F53" t="str">
        <f>IF(Zamowienie!N58="","",IF(Zamowienie!$K58="pkp",VLOOKUP(Import!$A53,'KOD, Kolor okl.'!$C:$E,2,FALSE),VLOOKUP(Zamowienie!$K58,'KOD, Kolor okl.'!$B:$E,3,FALSE))&amp;" "&amp;IF(Zamowienie!$N58="x",Zamowienie!$M58,Zamowienie!N58))</f>
        <v/>
      </c>
      <c r="G53" t="str">
        <f>IF(Zamowienie!O58="","",IF(Zamowienie!$K58="pkp",VLOOKUP(Import!$A53,'KOD, Kolor okl.'!$C:$E,2,FALSE),VLOOKUP(Zamowienie!$K58,'KOD, Kolor okl.'!$B:$E,3,FALSE))&amp;" "&amp;IF(Zamowienie!$O58="x",Zamowienie!$M58,Zamowienie!O58))</f>
        <v/>
      </c>
      <c r="H53" t="str">
        <f>IF(Zamowienie!P58="","",IF(Zamowienie!$K58="pkp",VLOOKUP(Import!$A53,'KOD, Kolor okl.'!$C:$E,2,FALSE),VLOOKUP(Zamowienie!$K58,'KOD, Kolor okl.'!$B:$E,3,FALSE))&amp;" "&amp;IF(Zamowienie!$P58="x",Zamowienie!$M58,Zamowienie!P58))</f>
        <v/>
      </c>
      <c r="I53" t="str">
        <f>IF(Zamowienie!Q58="","",IF(Zamowienie!$K58="pkp",VLOOKUP(Import!$A53,'KOD, Kolor okl.'!$C:$E,2,FALSE),VLOOKUP(Zamowienie!$K58,'KOD, Kolor okl.'!$B:$E,3,FALSE))&amp;" "&amp;IF(Zamowienie!$Q58="x",Zamowienie!$M58,Zamowienie!Q58))</f>
        <v/>
      </c>
      <c r="J53" t="str">
        <f>IF(B53="","",IF(Zamowienie!R58="","+",""))</f>
        <v/>
      </c>
      <c r="K53" t="str">
        <f t="shared" si="1"/>
        <v/>
      </c>
    </row>
    <row r="54" spans="1:11" x14ac:dyDescent="0.2">
      <c r="A54" t="str">
        <f>IF(Zamowienie!C59="","",Zamowienie!C59)</f>
        <v/>
      </c>
      <c r="B54" t="str">
        <f>IF(Zamowienie!G59="","",Zamowienie!G59)</f>
        <v/>
      </c>
      <c r="C54" t="str">
        <f>IF(Zamowienie!H59="","",Zamowienie!H59)</f>
        <v/>
      </c>
      <c r="D54" t="str">
        <f>IF(Zamowienie!I59="","",Zamowienie!I59)</f>
        <v/>
      </c>
      <c r="E54" t="str">
        <f>IF(Zamowienie!J59="","",Zamowienie!J59)</f>
        <v/>
      </c>
      <c r="F54" t="str">
        <f>IF(Zamowienie!N59="","",IF(Zamowienie!$K59="pkp",VLOOKUP(Import!$A54,'KOD, Kolor okl.'!$C:$E,2,FALSE),VLOOKUP(Zamowienie!$K59,'KOD, Kolor okl.'!$B:$E,3,FALSE))&amp;" "&amp;IF(Zamowienie!$N59="x",Zamowienie!$M59,Zamowienie!N59))</f>
        <v/>
      </c>
      <c r="G54" t="str">
        <f>IF(Zamowienie!O59="","",IF(Zamowienie!$K59="pkp",VLOOKUP(Import!$A54,'KOD, Kolor okl.'!$C:$E,2,FALSE),VLOOKUP(Zamowienie!$K59,'KOD, Kolor okl.'!$B:$E,3,FALSE))&amp;" "&amp;IF(Zamowienie!$O59="x",Zamowienie!$M59,Zamowienie!O59))</f>
        <v/>
      </c>
      <c r="H54" t="str">
        <f>IF(Zamowienie!P59="","",IF(Zamowienie!$K59="pkp",VLOOKUP(Import!$A54,'KOD, Kolor okl.'!$C:$E,2,FALSE),VLOOKUP(Zamowienie!$K59,'KOD, Kolor okl.'!$B:$E,3,FALSE))&amp;" "&amp;IF(Zamowienie!$P59="x",Zamowienie!$M59,Zamowienie!P59))</f>
        <v/>
      </c>
      <c r="I54" t="str">
        <f>IF(Zamowienie!Q59="","",IF(Zamowienie!$K59="pkp",VLOOKUP(Import!$A54,'KOD, Kolor okl.'!$C:$E,2,FALSE),VLOOKUP(Zamowienie!$K59,'KOD, Kolor okl.'!$B:$E,3,FALSE))&amp;" "&amp;IF(Zamowienie!$Q59="x",Zamowienie!$M59,Zamowienie!Q59))</f>
        <v/>
      </c>
      <c r="J54" t="str">
        <f>IF(B54="","",IF(Zamowienie!R59="","+",""))</f>
        <v/>
      </c>
      <c r="K54" t="str">
        <f t="shared" si="1"/>
        <v/>
      </c>
    </row>
    <row r="55" spans="1:11" x14ac:dyDescent="0.2">
      <c r="A55" t="str">
        <f>IF(Zamowienie!C60="","",Zamowienie!C60)</f>
        <v/>
      </c>
      <c r="B55" t="str">
        <f>IF(Zamowienie!G60="","",Zamowienie!G60)</f>
        <v/>
      </c>
      <c r="C55" t="str">
        <f>IF(Zamowienie!H60="","",Zamowienie!H60)</f>
        <v/>
      </c>
      <c r="D55" t="str">
        <f>IF(Zamowienie!I60="","",Zamowienie!I60)</f>
        <v/>
      </c>
      <c r="E55" t="str">
        <f>IF(Zamowienie!J60="","",Zamowienie!J60)</f>
        <v/>
      </c>
      <c r="F55" t="str">
        <f>IF(Zamowienie!N60="","",IF(Zamowienie!$K60="pkp",VLOOKUP(Import!$A55,'KOD, Kolor okl.'!$C:$E,2,FALSE),VLOOKUP(Zamowienie!$K60,'KOD, Kolor okl.'!$B:$E,3,FALSE))&amp;" "&amp;IF(Zamowienie!$N60="x",Zamowienie!$M60,Zamowienie!N60))</f>
        <v/>
      </c>
      <c r="G55" t="str">
        <f>IF(Zamowienie!O60="","",IF(Zamowienie!$K60="pkp",VLOOKUP(Import!$A55,'KOD, Kolor okl.'!$C:$E,2,FALSE),VLOOKUP(Zamowienie!$K60,'KOD, Kolor okl.'!$B:$E,3,FALSE))&amp;" "&amp;IF(Zamowienie!$O60="x",Zamowienie!$M60,Zamowienie!O60))</f>
        <v/>
      </c>
      <c r="H55" t="str">
        <f>IF(Zamowienie!P60="","",IF(Zamowienie!$K60="pkp",VLOOKUP(Import!$A55,'KOD, Kolor okl.'!$C:$E,2,FALSE),VLOOKUP(Zamowienie!$K60,'KOD, Kolor okl.'!$B:$E,3,FALSE))&amp;" "&amp;IF(Zamowienie!$P60="x",Zamowienie!$M60,Zamowienie!P60))</f>
        <v/>
      </c>
      <c r="I55" t="str">
        <f>IF(Zamowienie!Q60="","",IF(Zamowienie!$K60="pkp",VLOOKUP(Import!$A55,'KOD, Kolor okl.'!$C:$E,2,FALSE),VLOOKUP(Zamowienie!$K60,'KOD, Kolor okl.'!$B:$E,3,FALSE))&amp;" "&amp;IF(Zamowienie!$Q60="x",Zamowienie!$M60,Zamowienie!Q60))</f>
        <v/>
      </c>
      <c r="J55" t="str">
        <f>IF(B55="","",IF(Zamowienie!R60="","+",""))</f>
        <v/>
      </c>
      <c r="K55" t="str">
        <f t="shared" si="1"/>
        <v/>
      </c>
    </row>
    <row r="56" spans="1:11" x14ac:dyDescent="0.2">
      <c r="A56" t="str">
        <f>IF(Zamowienie!C61="","",Zamowienie!C61)</f>
        <v/>
      </c>
      <c r="B56" t="str">
        <f>IF(Zamowienie!G61="","",Zamowienie!G61)</f>
        <v/>
      </c>
      <c r="C56" t="str">
        <f>IF(Zamowienie!H61="","",Zamowienie!H61)</f>
        <v/>
      </c>
      <c r="D56" t="str">
        <f>IF(Zamowienie!I61="","",Zamowienie!I61)</f>
        <v/>
      </c>
      <c r="E56" t="str">
        <f>IF(Zamowienie!J61="","",Zamowienie!J61)</f>
        <v/>
      </c>
      <c r="F56" t="str">
        <f>IF(Zamowienie!N61="","",IF(Zamowienie!$K61="pkp",VLOOKUP(Import!$A56,'KOD, Kolor okl.'!$C:$E,2,FALSE),VLOOKUP(Zamowienie!$K61,'KOD, Kolor okl.'!$B:$E,3,FALSE))&amp;" "&amp;IF(Zamowienie!$N61="x",Zamowienie!$M61,Zamowienie!N61))</f>
        <v/>
      </c>
      <c r="G56" t="str">
        <f>IF(Zamowienie!O61="","",IF(Zamowienie!$K61="pkp",VLOOKUP(Import!$A56,'KOD, Kolor okl.'!$C:$E,2,FALSE),VLOOKUP(Zamowienie!$K61,'KOD, Kolor okl.'!$B:$E,3,FALSE))&amp;" "&amp;IF(Zamowienie!$O61="x",Zamowienie!$M61,Zamowienie!O61))</f>
        <v/>
      </c>
      <c r="H56" t="str">
        <f>IF(Zamowienie!P61="","",IF(Zamowienie!$K61="pkp",VLOOKUP(Import!$A56,'KOD, Kolor okl.'!$C:$E,2,FALSE),VLOOKUP(Zamowienie!$K61,'KOD, Kolor okl.'!$B:$E,3,FALSE))&amp;" "&amp;IF(Zamowienie!$P61="x",Zamowienie!$M61,Zamowienie!P61))</f>
        <v/>
      </c>
      <c r="I56" t="str">
        <f>IF(Zamowienie!Q61="","",IF(Zamowienie!$K61="pkp",VLOOKUP(Import!$A56,'KOD, Kolor okl.'!$C:$E,2,FALSE),VLOOKUP(Zamowienie!$K61,'KOD, Kolor okl.'!$B:$E,3,FALSE))&amp;" "&amp;IF(Zamowienie!$Q61="x",Zamowienie!$M61,Zamowienie!Q61))</f>
        <v/>
      </c>
      <c r="J56" t="str">
        <f>IF(B56="","",IF(Zamowienie!R61="","+",""))</f>
        <v/>
      </c>
      <c r="K56" t="str">
        <f t="shared" si="1"/>
        <v/>
      </c>
    </row>
    <row r="57" spans="1:11" x14ac:dyDescent="0.2">
      <c r="A57" t="str">
        <f>IF(Zamowienie!C62="","",Zamowienie!C62)</f>
        <v/>
      </c>
      <c r="B57" t="str">
        <f>IF(Zamowienie!G62="","",Zamowienie!G62)</f>
        <v/>
      </c>
      <c r="C57" t="str">
        <f>IF(Zamowienie!H62="","",Zamowienie!H62)</f>
        <v/>
      </c>
      <c r="D57" t="str">
        <f>IF(Zamowienie!I62="","",Zamowienie!I62)</f>
        <v/>
      </c>
      <c r="E57" t="str">
        <f>IF(Zamowienie!J62="","",Zamowienie!J62)</f>
        <v/>
      </c>
      <c r="F57" t="str">
        <f>IF(Zamowienie!N62="","",IF(Zamowienie!$K62="pkp",VLOOKUP(Import!$A57,'KOD, Kolor okl.'!$C:$E,2,FALSE),VLOOKUP(Zamowienie!$K62,'KOD, Kolor okl.'!$B:$E,3,FALSE))&amp;" "&amp;IF(Zamowienie!$N62="x",Zamowienie!$M62,Zamowienie!N62))</f>
        <v/>
      </c>
      <c r="G57" t="str">
        <f>IF(Zamowienie!O62="","",IF(Zamowienie!$K62="pkp",VLOOKUP(Import!$A57,'KOD, Kolor okl.'!$C:$E,2,FALSE),VLOOKUP(Zamowienie!$K62,'KOD, Kolor okl.'!$B:$E,3,FALSE))&amp;" "&amp;IF(Zamowienie!$O62="x",Zamowienie!$M62,Zamowienie!O62))</f>
        <v/>
      </c>
      <c r="H57" t="str">
        <f>IF(Zamowienie!P62="","",IF(Zamowienie!$K62="pkp",VLOOKUP(Import!$A57,'KOD, Kolor okl.'!$C:$E,2,FALSE),VLOOKUP(Zamowienie!$K62,'KOD, Kolor okl.'!$B:$E,3,FALSE))&amp;" "&amp;IF(Zamowienie!$P62="x",Zamowienie!$M62,Zamowienie!P62))</f>
        <v/>
      </c>
      <c r="I57" t="str">
        <f>IF(Zamowienie!Q62="","",IF(Zamowienie!$K62="pkp",VLOOKUP(Import!$A57,'KOD, Kolor okl.'!$C:$E,2,FALSE),VLOOKUP(Zamowienie!$K62,'KOD, Kolor okl.'!$B:$E,3,FALSE))&amp;" "&amp;IF(Zamowienie!$Q62="x",Zamowienie!$M62,Zamowienie!Q62))</f>
        <v/>
      </c>
      <c r="J57" t="str">
        <f>IF(B57="","",IF(Zamowienie!R62="","+",""))</f>
        <v/>
      </c>
      <c r="K57" t="str">
        <f t="shared" si="1"/>
        <v/>
      </c>
    </row>
    <row r="58" spans="1:11" x14ac:dyDescent="0.2">
      <c r="A58" t="str">
        <f>IF(Zamowienie!C63="","",Zamowienie!C63)</f>
        <v/>
      </c>
      <c r="B58" t="str">
        <f>IF(Zamowienie!G63="","",Zamowienie!G63)</f>
        <v/>
      </c>
      <c r="C58" t="str">
        <f>IF(Zamowienie!H63="","",Zamowienie!H63)</f>
        <v/>
      </c>
      <c r="D58" t="str">
        <f>IF(Zamowienie!I63="","",Zamowienie!I63)</f>
        <v/>
      </c>
      <c r="E58" t="str">
        <f>IF(Zamowienie!J63="","",Zamowienie!J63)</f>
        <v/>
      </c>
      <c r="F58" t="str">
        <f>IF(Zamowienie!N63="","",IF(Zamowienie!$K63="pkp",VLOOKUP(Import!$A58,'KOD, Kolor okl.'!$C:$E,2,FALSE),VLOOKUP(Zamowienie!$K63,'KOD, Kolor okl.'!$B:$E,3,FALSE))&amp;" "&amp;IF(Zamowienie!$N63="x",Zamowienie!$M63,Zamowienie!N63))</f>
        <v/>
      </c>
      <c r="G58" t="str">
        <f>IF(Zamowienie!O63="","",IF(Zamowienie!$K63="pkp",VLOOKUP(Import!$A58,'KOD, Kolor okl.'!$C:$E,2,FALSE),VLOOKUP(Zamowienie!$K63,'KOD, Kolor okl.'!$B:$E,3,FALSE))&amp;" "&amp;IF(Zamowienie!$O63="x",Zamowienie!$M63,Zamowienie!O63))</f>
        <v/>
      </c>
      <c r="H58" t="str">
        <f>IF(Zamowienie!P63="","",IF(Zamowienie!$K63="pkp",VLOOKUP(Import!$A58,'KOD, Kolor okl.'!$C:$E,2,FALSE),VLOOKUP(Zamowienie!$K63,'KOD, Kolor okl.'!$B:$E,3,FALSE))&amp;" "&amp;IF(Zamowienie!$P63="x",Zamowienie!$M63,Zamowienie!P63))</f>
        <v/>
      </c>
      <c r="I58" t="str">
        <f>IF(Zamowienie!Q63="","",IF(Zamowienie!$K63="pkp",VLOOKUP(Import!$A58,'KOD, Kolor okl.'!$C:$E,2,FALSE),VLOOKUP(Zamowienie!$K63,'KOD, Kolor okl.'!$B:$E,3,FALSE))&amp;" "&amp;IF(Zamowienie!$Q63="x",Zamowienie!$M63,Zamowienie!Q63))</f>
        <v/>
      </c>
      <c r="J58" t="str">
        <f>IF(B58="","",IF(Zamowienie!R63="","+",""))</f>
        <v/>
      </c>
      <c r="K58" t="str">
        <f t="shared" si="1"/>
        <v/>
      </c>
    </row>
    <row r="59" spans="1:11" x14ac:dyDescent="0.2">
      <c r="A59" t="str">
        <f>IF(Zamowienie!C64="","",Zamowienie!C64)</f>
        <v/>
      </c>
      <c r="B59" t="str">
        <f>IF(Zamowienie!G64="","",Zamowienie!G64)</f>
        <v/>
      </c>
      <c r="C59" t="str">
        <f>IF(Zamowienie!H64="","",Zamowienie!H64)</f>
        <v/>
      </c>
      <c r="D59" t="str">
        <f>IF(Zamowienie!I64="","",Zamowienie!I64)</f>
        <v/>
      </c>
      <c r="E59" t="str">
        <f>IF(Zamowienie!J64="","",Zamowienie!J64)</f>
        <v/>
      </c>
      <c r="F59" t="str">
        <f>IF(Zamowienie!N64="","",IF(Zamowienie!$K64="pkp",VLOOKUP(Import!$A59,'KOD, Kolor okl.'!$C:$E,2,FALSE),VLOOKUP(Zamowienie!$K64,'KOD, Kolor okl.'!$B:$E,3,FALSE))&amp;" "&amp;IF(Zamowienie!$N64="x",Zamowienie!$M64,Zamowienie!N64))</f>
        <v/>
      </c>
      <c r="G59" t="str">
        <f>IF(Zamowienie!O64="","",IF(Zamowienie!$K64="pkp",VLOOKUP(Import!$A59,'KOD, Kolor okl.'!$C:$E,2,FALSE),VLOOKUP(Zamowienie!$K64,'KOD, Kolor okl.'!$B:$E,3,FALSE))&amp;" "&amp;IF(Zamowienie!$O64="x",Zamowienie!$M64,Zamowienie!O64))</f>
        <v/>
      </c>
      <c r="H59" t="str">
        <f>IF(Zamowienie!P64="","",IF(Zamowienie!$K64="pkp",VLOOKUP(Import!$A59,'KOD, Kolor okl.'!$C:$E,2,FALSE),VLOOKUP(Zamowienie!$K64,'KOD, Kolor okl.'!$B:$E,3,FALSE))&amp;" "&amp;IF(Zamowienie!$P64="x",Zamowienie!$M64,Zamowienie!P64))</f>
        <v/>
      </c>
      <c r="I59" t="str">
        <f>IF(Zamowienie!Q64="","",IF(Zamowienie!$K64="pkp",VLOOKUP(Import!$A59,'KOD, Kolor okl.'!$C:$E,2,FALSE),VLOOKUP(Zamowienie!$K64,'KOD, Kolor okl.'!$B:$E,3,FALSE))&amp;" "&amp;IF(Zamowienie!$Q64="x",Zamowienie!$M64,Zamowienie!Q64))</f>
        <v/>
      </c>
      <c r="J59" t="str">
        <f>IF(B59="","",IF(Zamowienie!R64="","+",""))</f>
        <v/>
      </c>
      <c r="K59" t="str">
        <f t="shared" si="1"/>
        <v/>
      </c>
    </row>
    <row r="60" spans="1:11" x14ac:dyDescent="0.2">
      <c r="A60" t="str">
        <f>IF(Zamowienie!C65="","",Zamowienie!C65)</f>
        <v/>
      </c>
      <c r="B60" t="str">
        <f>IF(Zamowienie!G65="","",Zamowienie!G65)</f>
        <v/>
      </c>
      <c r="C60" t="str">
        <f>IF(Zamowienie!H65="","",Zamowienie!H65)</f>
        <v/>
      </c>
      <c r="D60" t="str">
        <f>IF(Zamowienie!I65="","",Zamowienie!I65)</f>
        <v/>
      </c>
      <c r="E60" t="str">
        <f>IF(Zamowienie!J65="","",Zamowienie!J65)</f>
        <v/>
      </c>
      <c r="F60" t="str">
        <f>IF(Zamowienie!N65="","",IF(Zamowienie!$K65="pkp",VLOOKUP(Import!$A60,'KOD, Kolor okl.'!$C:$E,2,FALSE),VLOOKUP(Zamowienie!$K65,'KOD, Kolor okl.'!$B:$E,3,FALSE))&amp;" "&amp;IF(Zamowienie!$N65="x",Zamowienie!$M65,Zamowienie!N65))</f>
        <v/>
      </c>
      <c r="G60" t="str">
        <f>IF(Zamowienie!O65="","",IF(Zamowienie!$K65="pkp",VLOOKUP(Import!$A60,'KOD, Kolor okl.'!$C:$E,2,FALSE),VLOOKUP(Zamowienie!$K65,'KOD, Kolor okl.'!$B:$E,3,FALSE))&amp;" "&amp;IF(Zamowienie!$O65="x",Zamowienie!$M65,Zamowienie!O65))</f>
        <v/>
      </c>
      <c r="H60" t="str">
        <f>IF(Zamowienie!P65="","",IF(Zamowienie!$K65="pkp",VLOOKUP(Import!$A60,'KOD, Kolor okl.'!$C:$E,2,FALSE),VLOOKUP(Zamowienie!$K65,'KOD, Kolor okl.'!$B:$E,3,FALSE))&amp;" "&amp;IF(Zamowienie!$P65="x",Zamowienie!$M65,Zamowienie!P65))</f>
        <v/>
      </c>
      <c r="I60" t="str">
        <f>IF(Zamowienie!Q65="","",IF(Zamowienie!$K65="pkp",VLOOKUP(Import!$A60,'KOD, Kolor okl.'!$C:$E,2,FALSE),VLOOKUP(Zamowienie!$K65,'KOD, Kolor okl.'!$B:$E,3,FALSE))&amp;" "&amp;IF(Zamowienie!$Q65="x",Zamowienie!$M65,Zamowienie!Q65))</f>
        <v/>
      </c>
      <c r="J60" t="str">
        <f>IF(B60="","",IF(Zamowienie!R65="","+",""))</f>
        <v/>
      </c>
      <c r="K60" t="str">
        <f t="shared" si="1"/>
        <v/>
      </c>
    </row>
    <row r="61" spans="1:11" x14ac:dyDescent="0.2">
      <c r="A61" t="str">
        <f>IF(Zamowienie!C66="","",Zamowienie!C66)</f>
        <v/>
      </c>
      <c r="B61" t="str">
        <f>IF(Zamowienie!G66="","",Zamowienie!G66)</f>
        <v/>
      </c>
      <c r="C61" t="str">
        <f>IF(Zamowienie!H66="","",Zamowienie!H66)</f>
        <v/>
      </c>
      <c r="D61" t="str">
        <f>IF(Zamowienie!I66="","",Zamowienie!I66)</f>
        <v/>
      </c>
      <c r="E61" t="str">
        <f>IF(Zamowienie!J66="","",Zamowienie!J66)</f>
        <v/>
      </c>
      <c r="F61" t="str">
        <f>IF(Zamowienie!N66="","",IF(Zamowienie!$K66="pkp",VLOOKUP(Import!$A61,'KOD, Kolor okl.'!$C:$E,2,FALSE),VLOOKUP(Zamowienie!$K66,'KOD, Kolor okl.'!$B:$E,3,FALSE))&amp;" "&amp;IF(Zamowienie!$N66="x",Zamowienie!$M66,Zamowienie!N66))</f>
        <v/>
      </c>
      <c r="G61" t="str">
        <f>IF(Zamowienie!O66="","",IF(Zamowienie!$K66="pkp",VLOOKUP(Import!$A61,'KOD, Kolor okl.'!$C:$E,2,FALSE),VLOOKUP(Zamowienie!$K66,'KOD, Kolor okl.'!$B:$E,3,FALSE))&amp;" "&amp;IF(Zamowienie!$O66="x",Zamowienie!$M66,Zamowienie!O66))</f>
        <v/>
      </c>
      <c r="H61" t="str">
        <f>IF(Zamowienie!P66="","",IF(Zamowienie!$K66="pkp",VLOOKUP(Import!$A61,'KOD, Kolor okl.'!$C:$E,2,FALSE),VLOOKUP(Zamowienie!$K66,'KOD, Kolor okl.'!$B:$E,3,FALSE))&amp;" "&amp;IF(Zamowienie!$P66="x",Zamowienie!$M66,Zamowienie!P66))</f>
        <v/>
      </c>
      <c r="I61" t="str">
        <f>IF(Zamowienie!Q66="","",IF(Zamowienie!$K66="pkp",VLOOKUP(Import!$A61,'KOD, Kolor okl.'!$C:$E,2,FALSE),VLOOKUP(Zamowienie!$K66,'KOD, Kolor okl.'!$B:$E,3,FALSE))&amp;" "&amp;IF(Zamowienie!$Q66="x",Zamowienie!$M66,Zamowienie!Q66))</f>
        <v/>
      </c>
      <c r="J61" t="str">
        <f>IF(B61="","",IF(Zamowienie!R66="","+",""))</f>
        <v/>
      </c>
      <c r="K61" t="str">
        <f t="shared" si="1"/>
        <v/>
      </c>
    </row>
    <row r="62" spans="1:11" x14ac:dyDescent="0.2">
      <c r="A62" t="str">
        <f>IF(Zamowienie!C67="","",Zamowienie!C67)</f>
        <v/>
      </c>
      <c r="B62" t="str">
        <f>IF(Zamowienie!G67="","",Zamowienie!G67)</f>
        <v/>
      </c>
      <c r="C62" t="str">
        <f>IF(Zamowienie!H67="","",Zamowienie!H67)</f>
        <v/>
      </c>
      <c r="D62" t="str">
        <f>IF(Zamowienie!I67="","",Zamowienie!I67)</f>
        <v/>
      </c>
      <c r="E62" t="str">
        <f>IF(Zamowienie!J67="","",Zamowienie!J67)</f>
        <v/>
      </c>
      <c r="F62" t="str">
        <f>IF(Zamowienie!N67="","",IF(Zamowienie!$K67="pkp",VLOOKUP(Import!$A62,'KOD, Kolor okl.'!$C:$E,2,FALSE),VLOOKUP(Zamowienie!$K67,'KOD, Kolor okl.'!$B:$E,3,FALSE))&amp;" "&amp;IF(Zamowienie!$N67="x",Zamowienie!$M67,Zamowienie!N67))</f>
        <v/>
      </c>
      <c r="G62" t="str">
        <f>IF(Zamowienie!O67="","",IF(Zamowienie!$K67="pkp",VLOOKUP(Import!$A62,'KOD, Kolor okl.'!$C:$E,2,FALSE),VLOOKUP(Zamowienie!$K67,'KOD, Kolor okl.'!$B:$E,3,FALSE))&amp;" "&amp;IF(Zamowienie!$O67="x",Zamowienie!$M67,Zamowienie!O67))</f>
        <v/>
      </c>
      <c r="H62" t="str">
        <f>IF(Zamowienie!P67="","",IF(Zamowienie!$K67="pkp",VLOOKUP(Import!$A62,'KOD, Kolor okl.'!$C:$E,2,FALSE),VLOOKUP(Zamowienie!$K67,'KOD, Kolor okl.'!$B:$E,3,FALSE))&amp;" "&amp;IF(Zamowienie!$P67="x",Zamowienie!$M67,Zamowienie!P67))</f>
        <v/>
      </c>
      <c r="I62" t="str">
        <f>IF(Zamowienie!Q67="","",IF(Zamowienie!$K67="pkp",VLOOKUP(Import!$A62,'KOD, Kolor okl.'!$C:$E,2,FALSE),VLOOKUP(Zamowienie!$K67,'KOD, Kolor okl.'!$B:$E,3,FALSE))&amp;" "&amp;IF(Zamowienie!$Q67="x",Zamowienie!$M67,Zamowienie!Q67))</f>
        <v/>
      </c>
      <c r="J62" t="str">
        <f>IF(B62="","",IF(Zamowienie!R67="","+",""))</f>
        <v/>
      </c>
      <c r="K62" t="str">
        <f t="shared" si="1"/>
        <v/>
      </c>
    </row>
    <row r="63" spans="1:11" x14ac:dyDescent="0.2">
      <c r="A63" t="str">
        <f>IF(Zamowienie!C68="","",Zamowienie!C68)</f>
        <v/>
      </c>
      <c r="B63" t="str">
        <f>IF(Zamowienie!G68="","",Zamowienie!G68)</f>
        <v/>
      </c>
      <c r="C63" t="str">
        <f>IF(Zamowienie!H68="","",Zamowienie!H68)</f>
        <v/>
      </c>
      <c r="D63" t="str">
        <f>IF(Zamowienie!I68="","",Zamowienie!I68)</f>
        <v/>
      </c>
      <c r="E63" t="str">
        <f>IF(Zamowienie!J68="","",Zamowienie!J68)</f>
        <v/>
      </c>
      <c r="F63" t="str">
        <f>IF(Zamowienie!N68="","",IF(Zamowienie!$K68="pkp",VLOOKUP(Import!$A63,'KOD, Kolor okl.'!$C:$E,2,FALSE),VLOOKUP(Zamowienie!$K68,'KOD, Kolor okl.'!$B:$E,3,FALSE))&amp;" "&amp;IF(Zamowienie!$N68="x",Zamowienie!$M68,Zamowienie!N68))</f>
        <v/>
      </c>
      <c r="G63" t="str">
        <f>IF(Zamowienie!O68="","",IF(Zamowienie!$K68="pkp",VLOOKUP(Import!$A63,'KOD, Kolor okl.'!$C:$E,2,FALSE),VLOOKUP(Zamowienie!$K68,'KOD, Kolor okl.'!$B:$E,3,FALSE))&amp;" "&amp;IF(Zamowienie!$O68="x",Zamowienie!$M68,Zamowienie!O68))</f>
        <v/>
      </c>
      <c r="H63" t="str">
        <f>IF(Zamowienie!P68="","",IF(Zamowienie!$K68="pkp",VLOOKUP(Import!$A63,'KOD, Kolor okl.'!$C:$E,2,FALSE),VLOOKUP(Zamowienie!$K68,'KOD, Kolor okl.'!$B:$E,3,FALSE))&amp;" "&amp;IF(Zamowienie!$P68="x",Zamowienie!$M68,Zamowienie!P68))</f>
        <v/>
      </c>
      <c r="I63" t="str">
        <f>IF(Zamowienie!Q68="","",IF(Zamowienie!$K68="pkp",VLOOKUP(Import!$A63,'KOD, Kolor okl.'!$C:$E,2,FALSE),VLOOKUP(Zamowienie!$K68,'KOD, Kolor okl.'!$B:$E,3,FALSE))&amp;" "&amp;IF(Zamowienie!$Q68="x",Zamowienie!$M68,Zamowienie!Q68))</f>
        <v/>
      </c>
      <c r="J63" t="str">
        <f>IF(B63="","",IF(Zamowienie!R68="","+",""))</f>
        <v/>
      </c>
      <c r="K63" t="str">
        <f t="shared" si="1"/>
        <v/>
      </c>
    </row>
    <row r="64" spans="1:11" x14ac:dyDescent="0.2">
      <c r="A64" t="str">
        <f>IF(Zamowienie!C69="","",Zamowienie!C69)</f>
        <v/>
      </c>
      <c r="B64" t="str">
        <f>IF(Zamowienie!G69="","",Zamowienie!G69)</f>
        <v/>
      </c>
      <c r="C64" t="str">
        <f>IF(Zamowienie!H69="","",Zamowienie!H69)</f>
        <v/>
      </c>
      <c r="D64" t="str">
        <f>IF(Zamowienie!I69="","",Zamowienie!I69)</f>
        <v/>
      </c>
      <c r="E64" t="str">
        <f>IF(Zamowienie!J69="","",Zamowienie!J69)</f>
        <v/>
      </c>
      <c r="F64" t="str">
        <f>IF(Zamowienie!N69="","",IF(Zamowienie!$K69="pkp",VLOOKUP(Import!$A64,'KOD, Kolor okl.'!$C:$E,2,FALSE),VLOOKUP(Zamowienie!$K69,'KOD, Kolor okl.'!$B:$E,3,FALSE))&amp;" "&amp;IF(Zamowienie!$N69="x",Zamowienie!$M69,Zamowienie!N69))</f>
        <v/>
      </c>
      <c r="G64" t="str">
        <f>IF(Zamowienie!O69="","",IF(Zamowienie!$K69="pkp",VLOOKUP(Import!$A64,'KOD, Kolor okl.'!$C:$E,2,FALSE),VLOOKUP(Zamowienie!$K69,'KOD, Kolor okl.'!$B:$E,3,FALSE))&amp;" "&amp;IF(Zamowienie!$O69="x",Zamowienie!$M69,Zamowienie!O69))</f>
        <v/>
      </c>
      <c r="H64" t="str">
        <f>IF(Zamowienie!P69="","",IF(Zamowienie!$K69="pkp",VLOOKUP(Import!$A64,'KOD, Kolor okl.'!$C:$E,2,FALSE),VLOOKUP(Zamowienie!$K69,'KOD, Kolor okl.'!$B:$E,3,FALSE))&amp;" "&amp;IF(Zamowienie!$P69="x",Zamowienie!$M69,Zamowienie!P69))</f>
        <v/>
      </c>
      <c r="I64" t="str">
        <f>IF(Zamowienie!Q69="","",IF(Zamowienie!$K69="pkp",VLOOKUP(Import!$A64,'KOD, Kolor okl.'!$C:$E,2,FALSE),VLOOKUP(Zamowienie!$K69,'KOD, Kolor okl.'!$B:$E,3,FALSE))&amp;" "&amp;IF(Zamowienie!$Q69="x",Zamowienie!$M69,Zamowienie!Q69))</f>
        <v/>
      </c>
      <c r="J64" t="str">
        <f>IF(B64="","",IF(Zamowienie!R69="","+",""))</f>
        <v/>
      </c>
      <c r="K64" t="str">
        <f t="shared" si="1"/>
        <v/>
      </c>
    </row>
    <row r="65" spans="1:11" x14ac:dyDescent="0.2">
      <c r="A65" t="str">
        <f>IF(Zamowienie!C70="","",Zamowienie!C70)</f>
        <v/>
      </c>
      <c r="B65" t="str">
        <f>IF(Zamowienie!G70="","",Zamowienie!G70)</f>
        <v/>
      </c>
      <c r="C65" t="str">
        <f>IF(Zamowienie!H70="","",Zamowienie!H70)</f>
        <v/>
      </c>
      <c r="D65" t="str">
        <f>IF(Zamowienie!I70="","",Zamowienie!I70)</f>
        <v/>
      </c>
      <c r="E65" t="str">
        <f>IF(Zamowienie!J70="","",Zamowienie!J70)</f>
        <v/>
      </c>
      <c r="F65" t="str">
        <f>IF(Zamowienie!N70="","",IF(Zamowienie!$K70="pkp",VLOOKUP(Import!$A65,'KOD, Kolor okl.'!$C:$E,2,FALSE),VLOOKUP(Zamowienie!$K70,'KOD, Kolor okl.'!$B:$E,3,FALSE))&amp;" "&amp;IF(Zamowienie!$N70="x",Zamowienie!$M70,Zamowienie!N70))</f>
        <v/>
      </c>
      <c r="G65" t="str">
        <f>IF(Zamowienie!O70="","",IF(Zamowienie!$K70="pkp",VLOOKUP(Import!$A65,'KOD, Kolor okl.'!$C:$E,2,FALSE),VLOOKUP(Zamowienie!$K70,'KOD, Kolor okl.'!$B:$E,3,FALSE))&amp;" "&amp;IF(Zamowienie!$O70="x",Zamowienie!$M70,Zamowienie!O70))</f>
        <v/>
      </c>
      <c r="H65" t="str">
        <f>IF(Zamowienie!P70="","",IF(Zamowienie!$K70="pkp",VLOOKUP(Import!$A65,'KOD, Kolor okl.'!$C:$E,2,FALSE),VLOOKUP(Zamowienie!$K70,'KOD, Kolor okl.'!$B:$E,3,FALSE))&amp;" "&amp;IF(Zamowienie!$P70="x",Zamowienie!$M70,Zamowienie!P70))</f>
        <v/>
      </c>
      <c r="I65" t="str">
        <f>IF(Zamowienie!Q70="","",IF(Zamowienie!$K70="pkp",VLOOKUP(Import!$A65,'KOD, Kolor okl.'!$C:$E,2,FALSE),VLOOKUP(Zamowienie!$K70,'KOD, Kolor okl.'!$B:$E,3,FALSE))&amp;" "&amp;IF(Zamowienie!$Q70="x",Zamowienie!$M70,Zamowienie!Q70))</f>
        <v/>
      </c>
      <c r="J65" t="str">
        <f>IF(B65="","",IF(Zamowienie!R70="","+",""))</f>
        <v/>
      </c>
      <c r="K65" t="str">
        <f t="shared" si="1"/>
        <v/>
      </c>
    </row>
    <row r="66" spans="1:11" x14ac:dyDescent="0.2">
      <c r="A66" t="str">
        <f>IF(Zamowienie!C71="","",Zamowienie!C71)</f>
        <v/>
      </c>
      <c r="B66" t="str">
        <f>IF(Zamowienie!G71="","",Zamowienie!G71)</f>
        <v/>
      </c>
      <c r="C66" t="str">
        <f>IF(Zamowienie!H71="","",Zamowienie!H71)</f>
        <v/>
      </c>
      <c r="D66" t="str">
        <f>IF(Zamowienie!I71="","",Zamowienie!I71)</f>
        <v/>
      </c>
      <c r="E66" t="str">
        <f>IF(Zamowienie!J71="","",Zamowienie!J71)</f>
        <v/>
      </c>
      <c r="F66" t="str">
        <f>IF(Zamowienie!N71="","",IF(Zamowienie!$K71="pkp",VLOOKUP(Import!$A66,'KOD, Kolor okl.'!$C:$E,2,FALSE),VLOOKUP(Zamowienie!$K71,'KOD, Kolor okl.'!$B:$E,3,FALSE))&amp;" "&amp;IF(Zamowienie!$N71="x",Zamowienie!$M71,Zamowienie!N71))</f>
        <v/>
      </c>
      <c r="G66" t="str">
        <f>IF(Zamowienie!O71="","",IF(Zamowienie!$K71="pkp",VLOOKUP(Import!$A66,'KOD, Kolor okl.'!$C:$E,2,FALSE),VLOOKUP(Zamowienie!$K71,'KOD, Kolor okl.'!$B:$E,3,FALSE))&amp;" "&amp;IF(Zamowienie!$O71="x",Zamowienie!$M71,Zamowienie!O71))</f>
        <v/>
      </c>
      <c r="H66" t="str">
        <f>IF(Zamowienie!P71="","",IF(Zamowienie!$K71="pkp",VLOOKUP(Import!$A66,'KOD, Kolor okl.'!$C:$E,2,FALSE),VLOOKUP(Zamowienie!$K71,'KOD, Kolor okl.'!$B:$E,3,FALSE))&amp;" "&amp;IF(Zamowienie!$P71="x",Zamowienie!$M71,Zamowienie!P71))</f>
        <v/>
      </c>
      <c r="I66" t="str">
        <f>IF(Zamowienie!Q71="","",IF(Zamowienie!$K71="pkp",VLOOKUP(Import!$A66,'KOD, Kolor okl.'!$C:$E,2,FALSE),VLOOKUP(Zamowienie!$K71,'KOD, Kolor okl.'!$B:$E,3,FALSE))&amp;" "&amp;IF(Zamowienie!$Q71="x",Zamowienie!$M71,Zamowienie!Q71))</f>
        <v/>
      </c>
      <c r="J66" t="str">
        <f>IF(B66="","",IF(Zamowienie!R71="","+",""))</f>
        <v/>
      </c>
      <c r="K66" t="str">
        <f t="shared" si="1"/>
        <v/>
      </c>
    </row>
    <row r="67" spans="1:11" x14ac:dyDescent="0.2">
      <c r="A67" t="str">
        <f>IF(Zamowienie!C72="","",Zamowienie!C72)</f>
        <v/>
      </c>
      <c r="B67" t="str">
        <f>IF(Zamowienie!G72="","",Zamowienie!G72)</f>
        <v/>
      </c>
      <c r="C67" t="str">
        <f>IF(Zamowienie!H72="","",Zamowienie!H72)</f>
        <v/>
      </c>
      <c r="D67" t="str">
        <f>IF(Zamowienie!I72="","",Zamowienie!I72)</f>
        <v/>
      </c>
      <c r="E67" t="str">
        <f>IF(Zamowienie!J72="","",Zamowienie!J72)</f>
        <v/>
      </c>
      <c r="F67" t="str">
        <f>IF(Zamowienie!N72="","",IF(Zamowienie!$K72="pkp",VLOOKUP(Import!$A67,'KOD, Kolor okl.'!$C:$E,2,FALSE),VLOOKUP(Zamowienie!$K72,'KOD, Kolor okl.'!$B:$E,3,FALSE))&amp;" "&amp;IF(Zamowienie!$N72="x",Zamowienie!$M72,Zamowienie!N72))</f>
        <v/>
      </c>
      <c r="G67" t="str">
        <f>IF(Zamowienie!O72="","",IF(Zamowienie!$K72="pkp",VLOOKUP(Import!$A67,'KOD, Kolor okl.'!$C:$E,2,FALSE),VLOOKUP(Zamowienie!$K72,'KOD, Kolor okl.'!$B:$E,3,FALSE))&amp;" "&amp;IF(Zamowienie!$O72="x",Zamowienie!$M72,Zamowienie!O72))</f>
        <v/>
      </c>
      <c r="H67" t="str">
        <f>IF(Zamowienie!P72="","",IF(Zamowienie!$K72="pkp",VLOOKUP(Import!$A67,'KOD, Kolor okl.'!$C:$E,2,FALSE),VLOOKUP(Zamowienie!$K72,'KOD, Kolor okl.'!$B:$E,3,FALSE))&amp;" "&amp;IF(Zamowienie!$P72="x",Zamowienie!$M72,Zamowienie!P72))</f>
        <v/>
      </c>
      <c r="I67" t="str">
        <f>IF(Zamowienie!Q72="","",IF(Zamowienie!$K72="pkp",VLOOKUP(Import!$A67,'KOD, Kolor okl.'!$C:$E,2,FALSE),VLOOKUP(Zamowienie!$K72,'KOD, Kolor okl.'!$B:$E,3,FALSE))&amp;" "&amp;IF(Zamowienie!$Q72="x",Zamowienie!$M72,Zamowienie!Q72))</f>
        <v/>
      </c>
      <c r="J67" t="str">
        <f>IF(B67="","",IF(Zamowienie!R72="","+",""))</f>
        <v/>
      </c>
      <c r="K67" t="str">
        <f t="shared" si="1"/>
        <v/>
      </c>
    </row>
    <row r="68" spans="1:11" x14ac:dyDescent="0.2">
      <c r="A68" t="str">
        <f>IF(Zamowienie!C73="","",Zamowienie!C73)</f>
        <v/>
      </c>
      <c r="B68" t="str">
        <f>IF(Zamowienie!G73="","",Zamowienie!G73)</f>
        <v/>
      </c>
      <c r="C68" t="str">
        <f>IF(Zamowienie!H73="","",Zamowienie!H73)</f>
        <v/>
      </c>
      <c r="D68" t="str">
        <f>IF(Zamowienie!I73="","",Zamowienie!I73)</f>
        <v/>
      </c>
      <c r="E68" t="str">
        <f>IF(Zamowienie!J73="","",Zamowienie!J73)</f>
        <v/>
      </c>
      <c r="F68" t="str">
        <f>IF(Zamowienie!N73="","",IF(Zamowienie!$K73="pkp",VLOOKUP(Import!$A68,'KOD, Kolor okl.'!$C:$E,2,FALSE),VLOOKUP(Zamowienie!$K73,'KOD, Kolor okl.'!$B:$E,3,FALSE))&amp;" "&amp;IF(Zamowienie!$N73="x",Zamowienie!$M73,Zamowienie!N73))</f>
        <v/>
      </c>
      <c r="G68" t="str">
        <f>IF(Zamowienie!O73="","",IF(Zamowienie!$K73="pkp",VLOOKUP(Import!$A68,'KOD, Kolor okl.'!$C:$E,2,FALSE),VLOOKUP(Zamowienie!$K73,'KOD, Kolor okl.'!$B:$E,3,FALSE))&amp;" "&amp;IF(Zamowienie!$O73="x",Zamowienie!$M73,Zamowienie!O73))</f>
        <v/>
      </c>
      <c r="H68" t="str">
        <f>IF(Zamowienie!P73="","",IF(Zamowienie!$K73="pkp",VLOOKUP(Import!$A68,'KOD, Kolor okl.'!$C:$E,2,FALSE),VLOOKUP(Zamowienie!$K73,'KOD, Kolor okl.'!$B:$E,3,FALSE))&amp;" "&amp;IF(Zamowienie!$P73="x",Zamowienie!$M73,Zamowienie!P73))</f>
        <v/>
      </c>
      <c r="I68" t="str">
        <f>IF(Zamowienie!Q73="","",IF(Zamowienie!$K73="pkp",VLOOKUP(Import!$A68,'KOD, Kolor okl.'!$C:$E,2,FALSE),VLOOKUP(Zamowienie!$K73,'KOD, Kolor okl.'!$B:$E,3,FALSE))&amp;" "&amp;IF(Zamowienie!$Q73="x",Zamowienie!$M73,Zamowienie!Q73))</f>
        <v/>
      </c>
      <c r="J68" t="str">
        <f>IF(B68="","",IF(Zamowienie!R73="","+",""))</f>
        <v/>
      </c>
      <c r="K68" t="str">
        <f t="shared" si="1"/>
        <v/>
      </c>
    </row>
    <row r="69" spans="1:11" x14ac:dyDescent="0.2">
      <c r="A69" t="str">
        <f>IF(Zamowienie!C74="","",Zamowienie!C74)</f>
        <v/>
      </c>
      <c r="B69" t="str">
        <f>IF(Zamowienie!G74="","",Zamowienie!G74)</f>
        <v/>
      </c>
      <c r="C69" t="str">
        <f>IF(Zamowienie!H74="","",Zamowienie!H74)</f>
        <v/>
      </c>
      <c r="D69" t="str">
        <f>IF(Zamowienie!I74="","",Zamowienie!I74)</f>
        <v/>
      </c>
      <c r="E69" t="str">
        <f>IF(Zamowienie!J74="","",Zamowienie!J74)</f>
        <v/>
      </c>
      <c r="F69" t="str">
        <f>IF(Zamowienie!N74="","",IF(Zamowienie!$K74="pkp",VLOOKUP(Import!$A69,'KOD, Kolor okl.'!$C:$E,2,FALSE),VLOOKUP(Zamowienie!$K74,'KOD, Kolor okl.'!$B:$E,3,FALSE))&amp;" "&amp;IF(Zamowienie!$N74="x",Zamowienie!$M74,Zamowienie!N74))</f>
        <v/>
      </c>
      <c r="G69" t="str">
        <f>IF(Zamowienie!O74="","",IF(Zamowienie!$K74="pkp",VLOOKUP(Import!$A69,'KOD, Kolor okl.'!$C:$E,2,FALSE),VLOOKUP(Zamowienie!$K74,'KOD, Kolor okl.'!$B:$E,3,FALSE))&amp;" "&amp;IF(Zamowienie!$O74="x",Zamowienie!$M74,Zamowienie!O74))</f>
        <v/>
      </c>
      <c r="H69" t="str">
        <f>IF(Zamowienie!P74="","",IF(Zamowienie!$K74="pkp",VLOOKUP(Import!$A69,'KOD, Kolor okl.'!$C:$E,2,FALSE),VLOOKUP(Zamowienie!$K74,'KOD, Kolor okl.'!$B:$E,3,FALSE))&amp;" "&amp;IF(Zamowienie!$P74="x",Zamowienie!$M74,Zamowienie!P74))</f>
        <v/>
      </c>
      <c r="I69" t="str">
        <f>IF(Zamowienie!Q74="","",IF(Zamowienie!$K74="pkp",VLOOKUP(Import!$A69,'KOD, Kolor okl.'!$C:$E,2,FALSE),VLOOKUP(Zamowienie!$K74,'KOD, Kolor okl.'!$B:$E,3,FALSE))&amp;" "&amp;IF(Zamowienie!$Q74="x",Zamowienie!$M74,Zamowienie!Q74))</f>
        <v/>
      </c>
      <c r="J69" t="str">
        <f>IF(B69="","",IF(Zamowienie!R74="","+",""))</f>
        <v/>
      </c>
      <c r="K69" t="str">
        <f t="shared" si="1"/>
        <v/>
      </c>
    </row>
    <row r="70" spans="1:11" x14ac:dyDescent="0.2">
      <c r="A70" t="str">
        <f>IF(Zamowienie!C75="","",Zamowienie!C75)</f>
        <v/>
      </c>
      <c r="B70" t="str">
        <f>IF(Zamowienie!G75="","",Zamowienie!G75)</f>
        <v/>
      </c>
      <c r="C70" t="str">
        <f>IF(Zamowienie!H75="","",Zamowienie!H75)</f>
        <v/>
      </c>
      <c r="D70" t="str">
        <f>IF(Zamowienie!I75="","",Zamowienie!I75)</f>
        <v/>
      </c>
      <c r="E70" t="str">
        <f>IF(Zamowienie!J75="","",Zamowienie!J75)</f>
        <v/>
      </c>
      <c r="F70" t="str">
        <f>IF(Zamowienie!N75="","",IF(Zamowienie!$K75="pkp",VLOOKUP(Import!$A70,'KOD, Kolor okl.'!$C:$E,2,FALSE),VLOOKUP(Zamowienie!$K75,'KOD, Kolor okl.'!$B:$E,3,FALSE))&amp;" "&amp;IF(Zamowienie!$N75="x",Zamowienie!$M75,Zamowienie!N75))</f>
        <v/>
      </c>
      <c r="G70" t="str">
        <f>IF(Zamowienie!O75="","",IF(Zamowienie!$K75="pkp",VLOOKUP(Import!$A70,'KOD, Kolor okl.'!$C:$E,2,FALSE),VLOOKUP(Zamowienie!$K75,'KOD, Kolor okl.'!$B:$E,3,FALSE))&amp;" "&amp;IF(Zamowienie!$O75="x",Zamowienie!$M75,Zamowienie!O75))</f>
        <v/>
      </c>
      <c r="H70" t="str">
        <f>IF(Zamowienie!P75="","",IF(Zamowienie!$K75="pkp",VLOOKUP(Import!$A70,'KOD, Kolor okl.'!$C:$E,2,FALSE),VLOOKUP(Zamowienie!$K75,'KOD, Kolor okl.'!$B:$E,3,FALSE))&amp;" "&amp;IF(Zamowienie!$P75="x",Zamowienie!$M75,Zamowienie!P75))</f>
        <v/>
      </c>
      <c r="I70" t="str">
        <f>IF(Zamowienie!Q75="","",IF(Zamowienie!$K75="pkp",VLOOKUP(Import!$A70,'KOD, Kolor okl.'!$C:$E,2,FALSE),VLOOKUP(Zamowienie!$K75,'KOD, Kolor okl.'!$B:$E,3,FALSE))&amp;" "&amp;IF(Zamowienie!$Q75="x",Zamowienie!$M75,Zamowienie!Q75))</f>
        <v/>
      </c>
      <c r="J70" t="str">
        <f>IF(B70="","",IF(Zamowienie!R75="","+",""))</f>
        <v/>
      </c>
      <c r="K70" t="str">
        <f t="shared" si="1"/>
        <v/>
      </c>
    </row>
    <row r="71" spans="1:11" x14ac:dyDescent="0.2">
      <c r="A71" t="str">
        <f>IF(Zamowienie!C76="","",Zamowienie!C76)</f>
        <v/>
      </c>
      <c r="B71" t="str">
        <f>IF(Zamowienie!G76="","",Zamowienie!G76)</f>
        <v/>
      </c>
      <c r="C71" t="str">
        <f>IF(Zamowienie!H76="","",Zamowienie!H76)</f>
        <v/>
      </c>
      <c r="D71" t="str">
        <f>IF(Zamowienie!I76="","",Zamowienie!I76)</f>
        <v/>
      </c>
      <c r="E71" t="str">
        <f>IF(Zamowienie!J76="","",Zamowienie!J76)</f>
        <v/>
      </c>
      <c r="F71" t="str">
        <f>IF(Zamowienie!N76="","",IF(Zamowienie!$K76="pkp",VLOOKUP(Import!$A71,'KOD, Kolor okl.'!$C:$E,2,FALSE),VLOOKUP(Zamowienie!$K76,'KOD, Kolor okl.'!$B:$E,3,FALSE))&amp;" "&amp;IF(Zamowienie!$N76="x",Zamowienie!$M76,Zamowienie!N76))</f>
        <v/>
      </c>
      <c r="G71" t="str">
        <f>IF(Zamowienie!O76="","",IF(Zamowienie!$K76="pkp",VLOOKUP(Import!$A71,'KOD, Kolor okl.'!$C:$E,2,FALSE),VLOOKUP(Zamowienie!$K76,'KOD, Kolor okl.'!$B:$E,3,FALSE))&amp;" "&amp;IF(Zamowienie!$O76="x",Zamowienie!$M76,Zamowienie!O76))</f>
        <v/>
      </c>
      <c r="H71" t="str">
        <f>IF(Zamowienie!P76="","",IF(Zamowienie!$K76="pkp",VLOOKUP(Import!$A71,'KOD, Kolor okl.'!$C:$E,2,FALSE),VLOOKUP(Zamowienie!$K76,'KOD, Kolor okl.'!$B:$E,3,FALSE))&amp;" "&amp;IF(Zamowienie!$P76="x",Zamowienie!$M76,Zamowienie!P76))</f>
        <v/>
      </c>
      <c r="I71" t="str">
        <f>IF(Zamowienie!Q76="","",IF(Zamowienie!$K76="pkp",VLOOKUP(Import!$A71,'KOD, Kolor okl.'!$C:$E,2,FALSE),VLOOKUP(Zamowienie!$K76,'KOD, Kolor okl.'!$B:$E,3,FALSE))&amp;" "&amp;IF(Zamowienie!$Q76="x",Zamowienie!$M76,Zamowienie!Q76))</f>
        <v/>
      </c>
      <c r="J71" t="str">
        <f>IF(B71="","",IF(Zamowienie!R76="","+",""))</f>
        <v/>
      </c>
      <c r="K71" t="str">
        <f t="shared" si="1"/>
        <v/>
      </c>
    </row>
    <row r="72" spans="1:11" x14ac:dyDescent="0.2">
      <c r="A72" t="str">
        <f>IF(Zamowienie!C77="","",Zamowienie!C77)</f>
        <v/>
      </c>
      <c r="B72" t="str">
        <f>IF(Zamowienie!G77="","",Zamowienie!G77)</f>
        <v/>
      </c>
      <c r="C72" t="str">
        <f>IF(Zamowienie!H77="","",Zamowienie!H77)</f>
        <v/>
      </c>
      <c r="D72" t="str">
        <f>IF(Zamowienie!I77="","",Zamowienie!I77)</f>
        <v/>
      </c>
      <c r="E72" t="str">
        <f>IF(Zamowienie!J77="","",Zamowienie!J77)</f>
        <v/>
      </c>
      <c r="F72" t="str">
        <f>IF(Zamowienie!N77="","",IF(Zamowienie!$K77="pkp",VLOOKUP(Import!$A72,'KOD, Kolor okl.'!$C:$E,2,FALSE),VLOOKUP(Zamowienie!$K77,'KOD, Kolor okl.'!$B:$E,3,FALSE))&amp;" "&amp;IF(Zamowienie!$N77="x",Zamowienie!$M77,Zamowienie!N77))</f>
        <v/>
      </c>
      <c r="G72" t="str">
        <f>IF(Zamowienie!O77="","",IF(Zamowienie!$K77="pkp",VLOOKUP(Import!$A72,'KOD, Kolor okl.'!$C:$E,2,FALSE),VLOOKUP(Zamowienie!$K77,'KOD, Kolor okl.'!$B:$E,3,FALSE))&amp;" "&amp;IF(Zamowienie!$O77="x",Zamowienie!$M77,Zamowienie!O77))</f>
        <v/>
      </c>
      <c r="H72" t="str">
        <f>IF(Zamowienie!P77="","",IF(Zamowienie!$K77="pkp",VLOOKUP(Import!$A72,'KOD, Kolor okl.'!$C:$E,2,FALSE),VLOOKUP(Zamowienie!$K77,'KOD, Kolor okl.'!$B:$E,3,FALSE))&amp;" "&amp;IF(Zamowienie!$P77="x",Zamowienie!$M77,Zamowienie!P77))</f>
        <v/>
      </c>
      <c r="I72" t="str">
        <f>IF(Zamowienie!Q77="","",IF(Zamowienie!$K77="pkp",VLOOKUP(Import!$A72,'KOD, Kolor okl.'!$C:$E,2,FALSE),VLOOKUP(Zamowienie!$K77,'KOD, Kolor okl.'!$B:$E,3,FALSE))&amp;" "&amp;IF(Zamowienie!$Q77="x",Zamowienie!$M77,Zamowienie!Q77))</f>
        <v/>
      </c>
      <c r="J72" t="str">
        <f>IF(B72="","",IF(Zamowienie!R77="","+",""))</f>
        <v/>
      </c>
      <c r="K72" t="str">
        <f t="shared" si="1"/>
        <v/>
      </c>
    </row>
    <row r="73" spans="1:11" x14ac:dyDescent="0.2">
      <c r="A73" t="str">
        <f>IF(Zamowienie!C78="","",Zamowienie!C78)</f>
        <v/>
      </c>
      <c r="B73" t="str">
        <f>IF(Zamowienie!G78="","",Zamowienie!G78)</f>
        <v/>
      </c>
      <c r="C73" t="str">
        <f>IF(Zamowienie!H78="","",Zamowienie!H78)</f>
        <v/>
      </c>
      <c r="D73" t="str">
        <f>IF(Zamowienie!I78="","",Zamowienie!I78)</f>
        <v/>
      </c>
      <c r="E73" t="str">
        <f>IF(Zamowienie!J78="","",Zamowienie!J78)</f>
        <v/>
      </c>
      <c r="F73" t="str">
        <f>IF(Zamowienie!N78="","",IF(Zamowienie!$K78="pkp",VLOOKUP(Import!$A73,'KOD, Kolor okl.'!$C:$E,2,FALSE),VLOOKUP(Zamowienie!$K78,'KOD, Kolor okl.'!$B:$E,3,FALSE))&amp;" "&amp;IF(Zamowienie!$N78="x",Zamowienie!$M78,Zamowienie!N78))</f>
        <v/>
      </c>
      <c r="G73" t="str">
        <f>IF(Zamowienie!O78="","",IF(Zamowienie!$K78="pkp",VLOOKUP(Import!$A73,'KOD, Kolor okl.'!$C:$E,2,FALSE),VLOOKUP(Zamowienie!$K78,'KOD, Kolor okl.'!$B:$E,3,FALSE))&amp;" "&amp;IF(Zamowienie!$O78="x",Zamowienie!$M78,Zamowienie!O78))</f>
        <v/>
      </c>
      <c r="H73" t="str">
        <f>IF(Zamowienie!P78="","",IF(Zamowienie!$K78="pkp",VLOOKUP(Import!$A73,'KOD, Kolor okl.'!$C:$E,2,FALSE),VLOOKUP(Zamowienie!$K78,'KOD, Kolor okl.'!$B:$E,3,FALSE))&amp;" "&amp;IF(Zamowienie!$P78="x",Zamowienie!$M78,Zamowienie!P78))</f>
        <v/>
      </c>
      <c r="I73" t="str">
        <f>IF(Zamowienie!Q78="","",IF(Zamowienie!$K78="pkp",VLOOKUP(Import!$A73,'KOD, Kolor okl.'!$C:$E,2,FALSE),VLOOKUP(Zamowienie!$K78,'KOD, Kolor okl.'!$B:$E,3,FALSE))&amp;" "&amp;IF(Zamowienie!$Q78="x",Zamowienie!$M78,Zamowienie!Q78))</f>
        <v/>
      </c>
      <c r="J73" t="str">
        <f>IF(B73="","",IF(Zamowienie!R78="","+",""))</f>
        <v/>
      </c>
      <c r="K73" t="str">
        <f t="shared" si="1"/>
        <v/>
      </c>
    </row>
    <row r="74" spans="1:11" x14ac:dyDescent="0.2">
      <c r="A74" t="str">
        <f>IF(Zamowienie!C79="","",Zamowienie!C79)</f>
        <v/>
      </c>
      <c r="B74" t="str">
        <f>IF(Zamowienie!G79="","",Zamowienie!G79)</f>
        <v/>
      </c>
      <c r="C74" t="str">
        <f>IF(Zamowienie!H79="","",Zamowienie!H79)</f>
        <v/>
      </c>
      <c r="D74" t="str">
        <f>IF(Zamowienie!I79="","",Zamowienie!I79)</f>
        <v/>
      </c>
      <c r="E74" t="str">
        <f>IF(Zamowienie!J79="","",Zamowienie!J79)</f>
        <v/>
      </c>
      <c r="F74" t="str">
        <f>IF(Zamowienie!N79="","",IF(Zamowienie!$K79="pkp",VLOOKUP(Import!$A74,'KOD, Kolor okl.'!$C:$E,2,FALSE),VLOOKUP(Zamowienie!$K79,'KOD, Kolor okl.'!$B:$E,3,FALSE))&amp;" "&amp;IF(Zamowienie!$N79="x",Zamowienie!$M79,Zamowienie!N79))</f>
        <v/>
      </c>
      <c r="G74" t="str">
        <f>IF(Zamowienie!O79="","",IF(Zamowienie!$K79="pkp",VLOOKUP(Import!$A74,'KOD, Kolor okl.'!$C:$E,2,FALSE),VLOOKUP(Zamowienie!$K79,'KOD, Kolor okl.'!$B:$E,3,FALSE))&amp;" "&amp;IF(Zamowienie!$O79="x",Zamowienie!$M79,Zamowienie!O79))</f>
        <v/>
      </c>
      <c r="H74" t="str">
        <f>IF(Zamowienie!P79="","",IF(Zamowienie!$K79="pkp",VLOOKUP(Import!$A74,'KOD, Kolor okl.'!$C:$E,2,FALSE),VLOOKUP(Zamowienie!$K79,'KOD, Kolor okl.'!$B:$E,3,FALSE))&amp;" "&amp;IF(Zamowienie!$P79="x",Zamowienie!$M79,Zamowienie!P79))</f>
        <v/>
      </c>
      <c r="I74" t="str">
        <f>IF(Zamowienie!Q79="","",IF(Zamowienie!$K79="pkp",VLOOKUP(Import!$A74,'KOD, Kolor okl.'!$C:$E,2,FALSE),VLOOKUP(Zamowienie!$K79,'KOD, Kolor okl.'!$B:$E,3,FALSE))&amp;" "&amp;IF(Zamowienie!$Q79="x",Zamowienie!$M79,Zamowienie!Q79))</f>
        <v/>
      </c>
      <c r="J74" t="str">
        <f>IF(B74="","",IF(Zamowienie!R79="","+",""))</f>
        <v/>
      </c>
      <c r="K74" t="str">
        <f t="shared" si="1"/>
        <v/>
      </c>
    </row>
    <row r="75" spans="1:11" x14ac:dyDescent="0.2">
      <c r="A75" t="str">
        <f>IF(Zamowienie!C80="","",Zamowienie!C80)</f>
        <v/>
      </c>
      <c r="B75" t="str">
        <f>IF(Zamowienie!G80="","",Zamowienie!G80)</f>
        <v/>
      </c>
      <c r="C75" t="str">
        <f>IF(Zamowienie!H80="","",Zamowienie!H80)</f>
        <v/>
      </c>
      <c r="D75" t="str">
        <f>IF(Zamowienie!I80="","",Zamowienie!I80)</f>
        <v/>
      </c>
      <c r="E75" t="str">
        <f>IF(Zamowienie!J80="","",Zamowienie!J80)</f>
        <v/>
      </c>
      <c r="F75" t="str">
        <f>IF(Zamowienie!N80="","",IF(Zamowienie!$K80="pkp",VLOOKUP(Import!$A75,'KOD, Kolor okl.'!$C:$E,2,FALSE),VLOOKUP(Zamowienie!$K80,'KOD, Kolor okl.'!$B:$E,3,FALSE))&amp;" "&amp;IF(Zamowienie!$N80="x",Zamowienie!$M80,Zamowienie!N80))</f>
        <v/>
      </c>
      <c r="G75" t="str">
        <f>IF(Zamowienie!O80="","",IF(Zamowienie!$K80="pkp",VLOOKUP(Import!$A75,'KOD, Kolor okl.'!$C:$E,2,FALSE),VLOOKUP(Zamowienie!$K80,'KOD, Kolor okl.'!$B:$E,3,FALSE))&amp;" "&amp;IF(Zamowienie!$O80="x",Zamowienie!$M80,Zamowienie!O80))</f>
        <v/>
      </c>
      <c r="H75" t="str">
        <f>IF(Zamowienie!P80="","",IF(Zamowienie!$K80="pkp",VLOOKUP(Import!$A75,'KOD, Kolor okl.'!$C:$E,2,FALSE),VLOOKUP(Zamowienie!$K80,'KOD, Kolor okl.'!$B:$E,3,FALSE))&amp;" "&amp;IF(Zamowienie!$P80="x",Zamowienie!$M80,Zamowienie!P80))</f>
        <v/>
      </c>
      <c r="I75" t="str">
        <f>IF(Zamowienie!Q80="","",IF(Zamowienie!$K80="pkp",VLOOKUP(Import!$A75,'KOD, Kolor okl.'!$C:$E,2,FALSE),VLOOKUP(Zamowienie!$K80,'KOD, Kolor okl.'!$B:$E,3,FALSE))&amp;" "&amp;IF(Zamowienie!$Q80="x",Zamowienie!$M80,Zamowienie!Q80))</f>
        <v/>
      </c>
      <c r="J75" t="str">
        <f>IF(B75="","",IF(Zamowienie!R80="","+",""))</f>
        <v/>
      </c>
      <c r="K75" t="str">
        <f t="shared" si="1"/>
        <v/>
      </c>
    </row>
    <row r="76" spans="1:11" x14ac:dyDescent="0.2">
      <c r="A76" t="str">
        <f>IF(Zamowienie!C81="","",Zamowienie!C81)</f>
        <v/>
      </c>
      <c r="B76" t="str">
        <f>IF(Zamowienie!G81="","",Zamowienie!G81)</f>
        <v/>
      </c>
      <c r="C76" t="str">
        <f>IF(Zamowienie!H81="","",Zamowienie!H81)</f>
        <v/>
      </c>
      <c r="D76" t="str">
        <f>IF(Zamowienie!I81="","",Zamowienie!I81)</f>
        <v/>
      </c>
      <c r="E76" t="str">
        <f>IF(Zamowienie!J81="","",Zamowienie!J81)</f>
        <v/>
      </c>
      <c r="F76" t="str">
        <f>IF(Zamowienie!N81="","",IF(Zamowienie!$K81="pkp",VLOOKUP(Import!$A76,'KOD, Kolor okl.'!$C:$E,2,FALSE),VLOOKUP(Zamowienie!$K81,'KOD, Kolor okl.'!$B:$E,3,FALSE))&amp;" "&amp;IF(Zamowienie!$N81="x",Zamowienie!$M81,Zamowienie!N81))</f>
        <v/>
      </c>
      <c r="G76" t="str">
        <f>IF(Zamowienie!O81="","",IF(Zamowienie!$K81="pkp",VLOOKUP(Import!$A76,'KOD, Kolor okl.'!$C:$E,2,FALSE),VLOOKUP(Zamowienie!$K81,'KOD, Kolor okl.'!$B:$E,3,FALSE))&amp;" "&amp;IF(Zamowienie!$O81="x",Zamowienie!$M81,Zamowienie!O81))</f>
        <v/>
      </c>
      <c r="H76" t="str">
        <f>IF(Zamowienie!P81="","",IF(Zamowienie!$K81="pkp",VLOOKUP(Import!$A76,'KOD, Kolor okl.'!$C:$E,2,FALSE),VLOOKUP(Zamowienie!$K81,'KOD, Kolor okl.'!$B:$E,3,FALSE))&amp;" "&amp;IF(Zamowienie!$P81="x",Zamowienie!$M81,Zamowienie!P81))</f>
        <v/>
      </c>
      <c r="I76" t="str">
        <f>IF(Zamowienie!Q81="","",IF(Zamowienie!$K81="pkp",VLOOKUP(Import!$A76,'KOD, Kolor okl.'!$C:$E,2,FALSE),VLOOKUP(Zamowienie!$K81,'KOD, Kolor okl.'!$B:$E,3,FALSE))&amp;" "&amp;IF(Zamowienie!$Q81="x",Zamowienie!$M81,Zamowienie!Q81))</f>
        <v/>
      </c>
      <c r="J76" t="str">
        <f>IF(B76="","",IF(Zamowienie!R81="","+",""))</f>
        <v/>
      </c>
      <c r="K76" t="str">
        <f t="shared" si="1"/>
        <v/>
      </c>
    </row>
    <row r="77" spans="1:11" x14ac:dyDescent="0.2">
      <c r="A77" t="str">
        <f>IF(Zamowienie!C82="","",Zamowienie!C82)</f>
        <v/>
      </c>
      <c r="B77" t="str">
        <f>IF(Zamowienie!G82="","",Zamowienie!G82)</f>
        <v/>
      </c>
      <c r="C77" t="str">
        <f>IF(Zamowienie!H82="","",Zamowienie!H82)</f>
        <v/>
      </c>
      <c r="D77" t="str">
        <f>IF(Zamowienie!I82="","",Zamowienie!I82)</f>
        <v/>
      </c>
      <c r="E77" t="str">
        <f>IF(Zamowienie!J82="","",Zamowienie!J82)</f>
        <v/>
      </c>
      <c r="F77" t="str">
        <f>IF(Zamowienie!N82="","",IF(Zamowienie!$K82="pkp",VLOOKUP(Import!$A77,'KOD, Kolor okl.'!$C:$E,2,FALSE),VLOOKUP(Zamowienie!$K82,'KOD, Kolor okl.'!$B:$E,3,FALSE))&amp;" "&amp;IF(Zamowienie!$N82="x",Zamowienie!$M82,Zamowienie!N82))</f>
        <v/>
      </c>
      <c r="G77" t="str">
        <f>IF(Zamowienie!O82="","",IF(Zamowienie!$K82="pkp",VLOOKUP(Import!$A77,'KOD, Kolor okl.'!$C:$E,2,FALSE),VLOOKUP(Zamowienie!$K82,'KOD, Kolor okl.'!$B:$E,3,FALSE))&amp;" "&amp;IF(Zamowienie!$O82="x",Zamowienie!$M82,Zamowienie!O82))</f>
        <v/>
      </c>
      <c r="H77" t="str">
        <f>IF(Zamowienie!P82="","",IF(Zamowienie!$K82="pkp",VLOOKUP(Import!$A77,'KOD, Kolor okl.'!$C:$E,2,FALSE),VLOOKUP(Zamowienie!$K82,'KOD, Kolor okl.'!$B:$E,3,FALSE))&amp;" "&amp;IF(Zamowienie!$P82="x",Zamowienie!$M82,Zamowienie!P82))</f>
        <v/>
      </c>
      <c r="I77" t="str">
        <f>IF(Zamowienie!Q82="","",IF(Zamowienie!$K82="pkp",VLOOKUP(Import!$A77,'KOD, Kolor okl.'!$C:$E,2,FALSE),VLOOKUP(Zamowienie!$K82,'KOD, Kolor okl.'!$B:$E,3,FALSE))&amp;" "&amp;IF(Zamowienie!$Q82="x",Zamowienie!$M82,Zamowienie!Q82))</f>
        <v/>
      </c>
      <c r="J77" t="str">
        <f>IF(B77="","",IF(Zamowienie!R82="","+",""))</f>
        <v/>
      </c>
      <c r="K77" t="str">
        <f t="shared" si="1"/>
        <v/>
      </c>
    </row>
    <row r="78" spans="1:11" x14ac:dyDescent="0.2">
      <c r="A78" t="str">
        <f>IF(Zamowienie!C83="","",Zamowienie!C83)</f>
        <v/>
      </c>
      <c r="B78" t="str">
        <f>IF(Zamowienie!G83="","",Zamowienie!G83)</f>
        <v/>
      </c>
      <c r="C78" t="str">
        <f>IF(Zamowienie!H83="","",Zamowienie!H83)</f>
        <v/>
      </c>
      <c r="D78" t="str">
        <f>IF(Zamowienie!I83="","",Zamowienie!I83)</f>
        <v/>
      </c>
      <c r="E78" t="str">
        <f>IF(Zamowienie!J83="","",Zamowienie!J83)</f>
        <v/>
      </c>
      <c r="F78" t="str">
        <f>IF(Zamowienie!N83="","",IF(Zamowienie!$K83="pkp",VLOOKUP(Import!$A78,'KOD, Kolor okl.'!$C:$E,2,FALSE),VLOOKUP(Zamowienie!$K83,'KOD, Kolor okl.'!$B:$E,3,FALSE))&amp;" "&amp;IF(Zamowienie!$N83="x",Zamowienie!$M83,Zamowienie!N83))</f>
        <v/>
      </c>
      <c r="G78" t="str">
        <f>IF(Zamowienie!O83="","",IF(Zamowienie!$K83="pkp",VLOOKUP(Import!$A78,'KOD, Kolor okl.'!$C:$E,2,FALSE),VLOOKUP(Zamowienie!$K83,'KOD, Kolor okl.'!$B:$E,3,FALSE))&amp;" "&amp;IF(Zamowienie!$O83="x",Zamowienie!$M83,Zamowienie!O83))</f>
        <v/>
      </c>
      <c r="H78" t="str">
        <f>IF(Zamowienie!P83="","",IF(Zamowienie!$K83="pkp",VLOOKUP(Import!$A78,'KOD, Kolor okl.'!$C:$E,2,FALSE),VLOOKUP(Zamowienie!$K83,'KOD, Kolor okl.'!$B:$E,3,FALSE))&amp;" "&amp;IF(Zamowienie!$P83="x",Zamowienie!$M83,Zamowienie!P83))</f>
        <v/>
      </c>
      <c r="I78" t="str">
        <f>IF(Zamowienie!Q83="","",IF(Zamowienie!$K83="pkp",VLOOKUP(Import!$A78,'KOD, Kolor okl.'!$C:$E,2,FALSE),VLOOKUP(Zamowienie!$K83,'KOD, Kolor okl.'!$B:$E,3,FALSE))&amp;" "&amp;IF(Zamowienie!$Q83="x",Zamowienie!$M83,Zamowienie!Q83))</f>
        <v/>
      </c>
      <c r="J78" t="str">
        <f>IF(B78="","",IF(Zamowienie!R83="","+",""))</f>
        <v/>
      </c>
      <c r="K78" t="str">
        <f t="shared" si="1"/>
        <v/>
      </c>
    </row>
    <row r="79" spans="1:11" x14ac:dyDescent="0.2">
      <c r="A79" t="str">
        <f>IF(Zamowienie!C84="","",Zamowienie!C84)</f>
        <v/>
      </c>
      <c r="B79" t="str">
        <f>IF(Zamowienie!G84="","",Zamowienie!G84)</f>
        <v/>
      </c>
      <c r="C79" t="str">
        <f>IF(Zamowienie!H84="","",Zamowienie!H84)</f>
        <v/>
      </c>
      <c r="D79" t="str">
        <f>IF(Zamowienie!I84="","",Zamowienie!I84)</f>
        <v/>
      </c>
      <c r="E79" t="str">
        <f>IF(Zamowienie!J84="","",Zamowienie!J84)</f>
        <v/>
      </c>
      <c r="F79" t="str">
        <f>IF(Zamowienie!N84="","",IF(Zamowienie!$K84="pkp",VLOOKUP(Import!$A79,'KOD, Kolor okl.'!$C:$E,2,FALSE),VLOOKUP(Zamowienie!$K84,'KOD, Kolor okl.'!$B:$E,3,FALSE))&amp;" "&amp;IF(Zamowienie!$N84="x",Zamowienie!$M84,Zamowienie!N84))</f>
        <v/>
      </c>
      <c r="G79" t="str">
        <f>IF(Zamowienie!O84="","",IF(Zamowienie!$K84="pkp",VLOOKUP(Import!$A79,'KOD, Kolor okl.'!$C:$E,2,FALSE),VLOOKUP(Zamowienie!$K84,'KOD, Kolor okl.'!$B:$E,3,FALSE))&amp;" "&amp;IF(Zamowienie!$O84="x",Zamowienie!$M84,Zamowienie!O84))</f>
        <v/>
      </c>
      <c r="H79" t="str">
        <f>IF(Zamowienie!P84="","",IF(Zamowienie!$K84="pkp",VLOOKUP(Import!$A79,'KOD, Kolor okl.'!$C:$E,2,FALSE),VLOOKUP(Zamowienie!$K84,'KOD, Kolor okl.'!$B:$E,3,FALSE))&amp;" "&amp;IF(Zamowienie!$P84="x",Zamowienie!$M84,Zamowienie!P84))</f>
        <v/>
      </c>
      <c r="I79" t="str">
        <f>IF(Zamowienie!Q84="","",IF(Zamowienie!$K84="pkp",VLOOKUP(Import!$A79,'KOD, Kolor okl.'!$C:$E,2,FALSE),VLOOKUP(Zamowienie!$K84,'KOD, Kolor okl.'!$B:$E,3,FALSE))&amp;" "&amp;IF(Zamowienie!$Q84="x",Zamowienie!$M84,Zamowienie!Q84))</f>
        <v/>
      </c>
      <c r="J79" t="str">
        <f>IF(B79="","",IF(Zamowienie!R84="","+",""))</f>
        <v/>
      </c>
      <c r="K79" t="str">
        <f t="shared" si="1"/>
        <v/>
      </c>
    </row>
    <row r="80" spans="1:11" x14ac:dyDescent="0.2">
      <c r="A80" t="str">
        <f>IF(Zamowienie!C85="","",Zamowienie!C85)</f>
        <v/>
      </c>
      <c r="B80" t="str">
        <f>IF(Zamowienie!G85="","",Zamowienie!G85)</f>
        <v/>
      </c>
      <c r="C80" t="str">
        <f>IF(Zamowienie!H85="","",Zamowienie!H85)</f>
        <v/>
      </c>
      <c r="D80" t="str">
        <f>IF(Zamowienie!I85="","",Zamowienie!I85)</f>
        <v/>
      </c>
      <c r="E80" t="str">
        <f>IF(Zamowienie!J85="","",Zamowienie!J85)</f>
        <v/>
      </c>
      <c r="F80" t="str">
        <f>IF(Zamowienie!N85="","",IF(Zamowienie!$K85="pkp",VLOOKUP(Import!$A80,'KOD, Kolor okl.'!$C:$E,2,FALSE),VLOOKUP(Zamowienie!$K85,'KOD, Kolor okl.'!$B:$E,3,FALSE))&amp;" "&amp;IF(Zamowienie!$N85="x",Zamowienie!$M85,Zamowienie!N85))</f>
        <v/>
      </c>
      <c r="G80" t="str">
        <f>IF(Zamowienie!O85="","",IF(Zamowienie!$K85="pkp",VLOOKUP(Import!$A80,'KOD, Kolor okl.'!$C:$E,2,FALSE),VLOOKUP(Zamowienie!$K85,'KOD, Kolor okl.'!$B:$E,3,FALSE))&amp;" "&amp;IF(Zamowienie!$O85="x",Zamowienie!$M85,Zamowienie!O85))</f>
        <v/>
      </c>
      <c r="H80" t="str">
        <f>IF(Zamowienie!P85="","",IF(Zamowienie!$K85="pkp",VLOOKUP(Import!$A80,'KOD, Kolor okl.'!$C:$E,2,FALSE),VLOOKUP(Zamowienie!$K85,'KOD, Kolor okl.'!$B:$E,3,FALSE))&amp;" "&amp;IF(Zamowienie!$P85="x",Zamowienie!$M85,Zamowienie!P85))</f>
        <v/>
      </c>
      <c r="I80" t="str">
        <f>IF(Zamowienie!Q85="","",IF(Zamowienie!$K85="pkp",VLOOKUP(Import!$A80,'KOD, Kolor okl.'!$C:$E,2,FALSE),VLOOKUP(Zamowienie!$K85,'KOD, Kolor okl.'!$B:$E,3,FALSE))&amp;" "&amp;IF(Zamowienie!$Q85="x",Zamowienie!$M85,Zamowienie!Q85))</f>
        <v/>
      </c>
      <c r="J80" t="str">
        <f>IF(B80="","",IF(Zamowienie!R85="","+",""))</f>
        <v/>
      </c>
      <c r="K80" t="str">
        <f t="shared" ref="K80:K143" si="2">IF(B80="","","+")</f>
        <v/>
      </c>
    </row>
    <row r="81" spans="1:11" x14ac:dyDescent="0.2">
      <c r="A81" t="str">
        <f>IF(Zamowienie!C86="","",Zamowienie!C86)</f>
        <v/>
      </c>
      <c r="B81" t="str">
        <f>IF(Zamowienie!G86="","",Zamowienie!G86)</f>
        <v/>
      </c>
      <c r="C81" t="str">
        <f>IF(Zamowienie!H86="","",Zamowienie!H86)</f>
        <v/>
      </c>
      <c r="D81" t="str">
        <f>IF(Zamowienie!I86="","",Zamowienie!I86)</f>
        <v/>
      </c>
      <c r="E81" t="str">
        <f>IF(Zamowienie!J86="","",Zamowienie!J86)</f>
        <v/>
      </c>
      <c r="F81" t="str">
        <f>IF(Zamowienie!N86="","",IF(Zamowienie!$K86="pkp",VLOOKUP(Import!$A81,'KOD, Kolor okl.'!$C:$E,2,FALSE),VLOOKUP(Zamowienie!$K86,'KOD, Kolor okl.'!$B:$E,3,FALSE))&amp;" "&amp;IF(Zamowienie!$N86="x",Zamowienie!$M86,Zamowienie!N86))</f>
        <v/>
      </c>
      <c r="G81" t="str">
        <f>IF(Zamowienie!O86="","",IF(Zamowienie!$K86="pkp",VLOOKUP(Import!$A81,'KOD, Kolor okl.'!$C:$E,2,FALSE),VLOOKUP(Zamowienie!$K86,'KOD, Kolor okl.'!$B:$E,3,FALSE))&amp;" "&amp;IF(Zamowienie!$O86="x",Zamowienie!$M86,Zamowienie!O86))</f>
        <v/>
      </c>
      <c r="H81" t="str">
        <f>IF(Zamowienie!P86="","",IF(Zamowienie!$K86="pkp",VLOOKUP(Import!$A81,'KOD, Kolor okl.'!$C:$E,2,FALSE),VLOOKUP(Zamowienie!$K86,'KOD, Kolor okl.'!$B:$E,3,FALSE))&amp;" "&amp;IF(Zamowienie!$P86="x",Zamowienie!$M86,Zamowienie!P86))</f>
        <v/>
      </c>
      <c r="I81" t="str">
        <f>IF(Zamowienie!Q86="","",IF(Zamowienie!$K86="pkp",VLOOKUP(Import!$A81,'KOD, Kolor okl.'!$C:$E,2,FALSE),VLOOKUP(Zamowienie!$K86,'KOD, Kolor okl.'!$B:$E,3,FALSE))&amp;" "&amp;IF(Zamowienie!$Q86="x",Zamowienie!$M86,Zamowienie!Q86))</f>
        <v/>
      </c>
      <c r="J81" t="str">
        <f>IF(B81="","",IF(Zamowienie!R86="","+",""))</f>
        <v/>
      </c>
      <c r="K81" t="str">
        <f t="shared" si="2"/>
        <v/>
      </c>
    </row>
    <row r="82" spans="1:11" x14ac:dyDescent="0.2">
      <c r="A82" t="str">
        <f>IF(Zamowienie!C87="","",Zamowienie!C87)</f>
        <v/>
      </c>
      <c r="B82" t="str">
        <f>IF(Zamowienie!G87="","",Zamowienie!G87)</f>
        <v/>
      </c>
      <c r="C82" t="str">
        <f>IF(Zamowienie!H87="","",Zamowienie!H87)</f>
        <v/>
      </c>
      <c r="D82" t="str">
        <f>IF(Zamowienie!I87="","",Zamowienie!I87)</f>
        <v/>
      </c>
      <c r="E82" t="str">
        <f>IF(Zamowienie!J87="","",Zamowienie!J87)</f>
        <v/>
      </c>
      <c r="F82" t="str">
        <f>IF(Zamowienie!N87="","",IF(Zamowienie!$K87="pkp",VLOOKUP(Import!$A82,'KOD, Kolor okl.'!$C:$E,2,FALSE),VLOOKUP(Zamowienie!$K87,'KOD, Kolor okl.'!$B:$E,3,FALSE))&amp;" "&amp;IF(Zamowienie!$N87="x",Zamowienie!$M87,Zamowienie!N87))</f>
        <v/>
      </c>
      <c r="G82" t="str">
        <f>IF(Zamowienie!O87="","",IF(Zamowienie!$K87="pkp",VLOOKUP(Import!$A82,'KOD, Kolor okl.'!$C:$E,2,FALSE),VLOOKUP(Zamowienie!$K87,'KOD, Kolor okl.'!$B:$E,3,FALSE))&amp;" "&amp;IF(Zamowienie!$O87="x",Zamowienie!$M87,Zamowienie!O87))</f>
        <v/>
      </c>
      <c r="H82" t="str">
        <f>IF(Zamowienie!P87="","",IF(Zamowienie!$K87="pkp",VLOOKUP(Import!$A82,'KOD, Kolor okl.'!$C:$E,2,FALSE),VLOOKUP(Zamowienie!$K87,'KOD, Kolor okl.'!$B:$E,3,FALSE))&amp;" "&amp;IF(Zamowienie!$P87="x",Zamowienie!$M87,Zamowienie!P87))</f>
        <v/>
      </c>
      <c r="I82" t="str">
        <f>IF(Zamowienie!Q87="","",IF(Zamowienie!$K87="pkp",VLOOKUP(Import!$A82,'KOD, Kolor okl.'!$C:$E,2,FALSE),VLOOKUP(Zamowienie!$K87,'KOD, Kolor okl.'!$B:$E,3,FALSE))&amp;" "&amp;IF(Zamowienie!$Q87="x",Zamowienie!$M87,Zamowienie!Q87))</f>
        <v/>
      </c>
      <c r="J82" t="str">
        <f>IF(B82="","",IF(Zamowienie!R87="","+",""))</f>
        <v/>
      </c>
      <c r="K82" t="str">
        <f t="shared" si="2"/>
        <v/>
      </c>
    </row>
    <row r="83" spans="1:11" x14ac:dyDescent="0.2">
      <c r="A83" t="str">
        <f>IF(Zamowienie!C88="","",Zamowienie!C88)</f>
        <v/>
      </c>
      <c r="B83" t="str">
        <f>IF(Zamowienie!G88="","",Zamowienie!G88)</f>
        <v/>
      </c>
      <c r="C83" t="str">
        <f>IF(Zamowienie!H88="","",Zamowienie!H88)</f>
        <v/>
      </c>
      <c r="D83" t="str">
        <f>IF(Zamowienie!I88="","",Zamowienie!I88)</f>
        <v/>
      </c>
      <c r="E83" t="str">
        <f>IF(Zamowienie!J88="","",Zamowienie!J88)</f>
        <v/>
      </c>
      <c r="F83" t="str">
        <f>IF(Zamowienie!N88="","",IF(Zamowienie!$K88="pkp",VLOOKUP(Import!$A83,'KOD, Kolor okl.'!$C:$E,2,FALSE),VLOOKUP(Zamowienie!$K88,'KOD, Kolor okl.'!$B:$E,3,FALSE))&amp;" "&amp;IF(Zamowienie!$N88="x",Zamowienie!$M88,Zamowienie!N88))</f>
        <v/>
      </c>
      <c r="G83" t="str">
        <f>IF(Zamowienie!O88="","",IF(Zamowienie!$K88="pkp",VLOOKUP(Import!$A83,'KOD, Kolor okl.'!$C:$E,2,FALSE),VLOOKUP(Zamowienie!$K88,'KOD, Kolor okl.'!$B:$E,3,FALSE))&amp;" "&amp;IF(Zamowienie!$O88="x",Zamowienie!$M88,Zamowienie!O88))</f>
        <v/>
      </c>
      <c r="H83" t="str">
        <f>IF(Zamowienie!P88="","",IF(Zamowienie!$K88="pkp",VLOOKUP(Import!$A83,'KOD, Kolor okl.'!$C:$E,2,FALSE),VLOOKUP(Zamowienie!$K88,'KOD, Kolor okl.'!$B:$E,3,FALSE))&amp;" "&amp;IF(Zamowienie!$P88="x",Zamowienie!$M88,Zamowienie!P88))</f>
        <v/>
      </c>
      <c r="I83" t="str">
        <f>IF(Zamowienie!Q88="","",IF(Zamowienie!$K88="pkp",VLOOKUP(Import!$A83,'KOD, Kolor okl.'!$C:$E,2,FALSE),VLOOKUP(Zamowienie!$K88,'KOD, Kolor okl.'!$B:$E,3,FALSE))&amp;" "&amp;IF(Zamowienie!$Q88="x",Zamowienie!$M88,Zamowienie!Q88))</f>
        <v/>
      </c>
      <c r="J83" t="str">
        <f>IF(B83="","",IF(Zamowienie!R88="","+",""))</f>
        <v/>
      </c>
      <c r="K83" t="str">
        <f t="shared" si="2"/>
        <v/>
      </c>
    </row>
    <row r="84" spans="1:11" x14ac:dyDescent="0.2">
      <c r="A84" t="str">
        <f>IF(Zamowienie!C89="","",Zamowienie!C89)</f>
        <v/>
      </c>
      <c r="B84" t="str">
        <f>IF(Zamowienie!G89="","",Zamowienie!G89)</f>
        <v/>
      </c>
      <c r="C84" t="str">
        <f>IF(Zamowienie!H89="","",Zamowienie!H89)</f>
        <v/>
      </c>
      <c r="D84" t="str">
        <f>IF(Zamowienie!I89="","",Zamowienie!I89)</f>
        <v/>
      </c>
      <c r="E84" t="str">
        <f>IF(Zamowienie!J89="","",Zamowienie!J89)</f>
        <v/>
      </c>
      <c r="F84" t="str">
        <f>IF(Zamowienie!N89="","",IF(Zamowienie!$K89="pkp",VLOOKUP(Import!$A84,'KOD, Kolor okl.'!$C:$E,2,FALSE),VLOOKUP(Zamowienie!$K89,'KOD, Kolor okl.'!$B:$E,3,FALSE))&amp;" "&amp;IF(Zamowienie!$N89="x",Zamowienie!$M89,Zamowienie!N89))</f>
        <v/>
      </c>
      <c r="G84" t="str">
        <f>IF(Zamowienie!O89="","",IF(Zamowienie!$K89="pkp",VLOOKUP(Import!$A84,'KOD, Kolor okl.'!$C:$E,2,FALSE),VLOOKUP(Zamowienie!$K89,'KOD, Kolor okl.'!$B:$E,3,FALSE))&amp;" "&amp;IF(Zamowienie!$O89="x",Zamowienie!$M89,Zamowienie!O89))</f>
        <v/>
      </c>
      <c r="H84" t="str">
        <f>IF(Zamowienie!P89="","",IF(Zamowienie!$K89="pkp",VLOOKUP(Import!$A84,'KOD, Kolor okl.'!$C:$E,2,FALSE),VLOOKUP(Zamowienie!$K89,'KOD, Kolor okl.'!$B:$E,3,FALSE))&amp;" "&amp;IF(Zamowienie!$P89="x",Zamowienie!$M89,Zamowienie!P89))</f>
        <v/>
      </c>
      <c r="I84" t="str">
        <f>IF(Zamowienie!Q89="","",IF(Zamowienie!$K89="pkp",VLOOKUP(Import!$A84,'KOD, Kolor okl.'!$C:$E,2,FALSE),VLOOKUP(Zamowienie!$K89,'KOD, Kolor okl.'!$B:$E,3,FALSE))&amp;" "&amp;IF(Zamowienie!$Q89="x",Zamowienie!$M89,Zamowienie!Q89))</f>
        <v/>
      </c>
      <c r="J84" t="str">
        <f>IF(B84="","",IF(Zamowienie!R89="","+",""))</f>
        <v/>
      </c>
      <c r="K84" t="str">
        <f t="shared" si="2"/>
        <v/>
      </c>
    </row>
    <row r="85" spans="1:11" x14ac:dyDescent="0.2">
      <c r="A85" t="str">
        <f>IF(Zamowienie!C90="","",Zamowienie!C90)</f>
        <v/>
      </c>
      <c r="B85" t="str">
        <f>IF(Zamowienie!G90="","",Zamowienie!G90)</f>
        <v/>
      </c>
      <c r="C85" t="str">
        <f>IF(Zamowienie!H90="","",Zamowienie!H90)</f>
        <v/>
      </c>
      <c r="D85" t="str">
        <f>IF(Zamowienie!I90="","",Zamowienie!I90)</f>
        <v/>
      </c>
      <c r="E85" t="str">
        <f>IF(Zamowienie!J90="","",Zamowienie!J90)</f>
        <v/>
      </c>
      <c r="F85" t="str">
        <f>IF(Zamowienie!N90="","",IF(Zamowienie!$K90="pkp",VLOOKUP(Import!$A85,'KOD, Kolor okl.'!$C:$E,2,FALSE),VLOOKUP(Zamowienie!$K90,'KOD, Kolor okl.'!$B:$E,3,FALSE))&amp;" "&amp;IF(Zamowienie!$N90="x",Zamowienie!$M90,Zamowienie!N90))</f>
        <v/>
      </c>
      <c r="G85" t="str">
        <f>IF(Zamowienie!O90="","",IF(Zamowienie!$K90="pkp",VLOOKUP(Import!$A85,'KOD, Kolor okl.'!$C:$E,2,FALSE),VLOOKUP(Zamowienie!$K90,'KOD, Kolor okl.'!$B:$E,3,FALSE))&amp;" "&amp;IF(Zamowienie!$O90="x",Zamowienie!$M90,Zamowienie!O90))</f>
        <v/>
      </c>
      <c r="H85" t="str">
        <f>IF(Zamowienie!P90="","",IF(Zamowienie!$K90="pkp",VLOOKUP(Import!$A85,'KOD, Kolor okl.'!$C:$E,2,FALSE),VLOOKUP(Zamowienie!$K90,'KOD, Kolor okl.'!$B:$E,3,FALSE))&amp;" "&amp;IF(Zamowienie!$P90="x",Zamowienie!$M90,Zamowienie!P90))</f>
        <v/>
      </c>
      <c r="I85" t="str">
        <f>IF(Zamowienie!Q90="","",IF(Zamowienie!$K90="pkp",VLOOKUP(Import!$A85,'KOD, Kolor okl.'!$C:$E,2,FALSE),VLOOKUP(Zamowienie!$K90,'KOD, Kolor okl.'!$B:$E,3,FALSE))&amp;" "&amp;IF(Zamowienie!$Q90="x",Zamowienie!$M90,Zamowienie!Q90))</f>
        <v/>
      </c>
      <c r="J85" t="str">
        <f>IF(B85="","",IF(Zamowienie!R90="","+",""))</f>
        <v/>
      </c>
      <c r="K85" t="str">
        <f t="shared" si="2"/>
        <v/>
      </c>
    </row>
    <row r="86" spans="1:11" x14ac:dyDescent="0.2">
      <c r="A86" t="str">
        <f>IF(Zamowienie!C91="","",Zamowienie!C91)</f>
        <v/>
      </c>
      <c r="B86" t="str">
        <f>IF(Zamowienie!G91="","",Zamowienie!G91)</f>
        <v/>
      </c>
      <c r="C86" t="str">
        <f>IF(Zamowienie!H91="","",Zamowienie!H91)</f>
        <v/>
      </c>
      <c r="D86" t="str">
        <f>IF(Zamowienie!I91="","",Zamowienie!I91)</f>
        <v/>
      </c>
      <c r="E86" t="str">
        <f>IF(Zamowienie!J91="","",Zamowienie!J91)</f>
        <v/>
      </c>
      <c r="F86" t="str">
        <f>IF(Zamowienie!N91="","",IF(Zamowienie!$K91="pkp",VLOOKUP(Import!$A86,'KOD, Kolor okl.'!$C:$E,2,FALSE),VLOOKUP(Zamowienie!$K91,'KOD, Kolor okl.'!$B:$E,3,FALSE))&amp;" "&amp;IF(Zamowienie!$N91="x",Zamowienie!$M91,Zamowienie!N91))</f>
        <v/>
      </c>
      <c r="G86" t="str">
        <f>IF(Zamowienie!O91="","",IF(Zamowienie!$K91="pkp",VLOOKUP(Import!$A86,'KOD, Kolor okl.'!$C:$E,2,FALSE),VLOOKUP(Zamowienie!$K91,'KOD, Kolor okl.'!$B:$E,3,FALSE))&amp;" "&amp;IF(Zamowienie!$O91="x",Zamowienie!$M91,Zamowienie!O91))</f>
        <v/>
      </c>
      <c r="H86" t="str">
        <f>IF(Zamowienie!P91="","",IF(Zamowienie!$K91="pkp",VLOOKUP(Import!$A86,'KOD, Kolor okl.'!$C:$E,2,FALSE),VLOOKUP(Zamowienie!$K91,'KOD, Kolor okl.'!$B:$E,3,FALSE))&amp;" "&amp;IF(Zamowienie!$P91="x",Zamowienie!$M91,Zamowienie!P91))</f>
        <v/>
      </c>
      <c r="I86" t="str">
        <f>IF(Zamowienie!Q91="","",IF(Zamowienie!$K91="pkp",VLOOKUP(Import!$A86,'KOD, Kolor okl.'!$C:$E,2,FALSE),VLOOKUP(Zamowienie!$K91,'KOD, Kolor okl.'!$B:$E,3,FALSE))&amp;" "&amp;IF(Zamowienie!$Q91="x",Zamowienie!$M91,Zamowienie!Q91))</f>
        <v/>
      </c>
      <c r="J86" t="str">
        <f>IF(B86="","",IF(Zamowienie!R91="","+",""))</f>
        <v/>
      </c>
      <c r="K86" t="str">
        <f t="shared" si="2"/>
        <v/>
      </c>
    </row>
    <row r="87" spans="1:11" x14ac:dyDescent="0.2">
      <c r="A87" t="str">
        <f>IF(Zamowienie!C92="","",Zamowienie!C92)</f>
        <v/>
      </c>
      <c r="B87" t="str">
        <f>IF(Zamowienie!G92="","",Zamowienie!G92)</f>
        <v/>
      </c>
      <c r="C87" t="str">
        <f>IF(Zamowienie!H92="","",Zamowienie!H92)</f>
        <v/>
      </c>
      <c r="D87" t="str">
        <f>IF(Zamowienie!I92="","",Zamowienie!I92)</f>
        <v/>
      </c>
      <c r="E87" t="str">
        <f>IF(Zamowienie!J92="","",Zamowienie!J92)</f>
        <v/>
      </c>
      <c r="F87" t="str">
        <f>IF(Zamowienie!N92="","",IF(Zamowienie!$K92="pkp",VLOOKUP(Import!$A87,'KOD, Kolor okl.'!$C:$E,2,FALSE),VLOOKUP(Zamowienie!$K92,'KOD, Kolor okl.'!$B:$E,3,FALSE))&amp;" "&amp;IF(Zamowienie!$N92="x",Zamowienie!$M92,Zamowienie!N92))</f>
        <v/>
      </c>
      <c r="G87" t="str">
        <f>IF(Zamowienie!O92="","",IF(Zamowienie!$K92="pkp",VLOOKUP(Import!$A87,'KOD, Kolor okl.'!$C:$E,2,FALSE),VLOOKUP(Zamowienie!$K92,'KOD, Kolor okl.'!$B:$E,3,FALSE))&amp;" "&amp;IF(Zamowienie!$O92="x",Zamowienie!$M92,Zamowienie!O92))</f>
        <v/>
      </c>
      <c r="H87" t="str">
        <f>IF(Zamowienie!P92="","",IF(Zamowienie!$K92="pkp",VLOOKUP(Import!$A87,'KOD, Kolor okl.'!$C:$E,2,FALSE),VLOOKUP(Zamowienie!$K92,'KOD, Kolor okl.'!$B:$E,3,FALSE))&amp;" "&amp;IF(Zamowienie!$P92="x",Zamowienie!$M92,Zamowienie!P92))</f>
        <v/>
      </c>
      <c r="I87" t="str">
        <f>IF(Zamowienie!Q92="","",IF(Zamowienie!$K92="pkp",VLOOKUP(Import!$A87,'KOD, Kolor okl.'!$C:$E,2,FALSE),VLOOKUP(Zamowienie!$K92,'KOD, Kolor okl.'!$B:$E,3,FALSE))&amp;" "&amp;IF(Zamowienie!$Q92="x",Zamowienie!$M92,Zamowienie!Q92))</f>
        <v/>
      </c>
      <c r="J87" t="str">
        <f>IF(B87="","",IF(Zamowienie!R92="","+",""))</f>
        <v/>
      </c>
      <c r="K87" t="str">
        <f t="shared" si="2"/>
        <v/>
      </c>
    </row>
    <row r="88" spans="1:11" x14ac:dyDescent="0.2">
      <c r="A88" t="str">
        <f>IF(Zamowienie!C93="","",Zamowienie!C93)</f>
        <v/>
      </c>
      <c r="B88" t="str">
        <f>IF(Zamowienie!G93="","",Zamowienie!G93)</f>
        <v/>
      </c>
      <c r="C88" t="str">
        <f>IF(Zamowienie!H93="","",Zamowienie!H93)</f>
        <v/>
      </c>
      <c r="D88" t="str">
        <f>IF(Zamowienie!I93="","",Zamowienie!I93)</f>
        <v/>
      </c>
      <c r="E88" t="str">
        <f>IF(Zamowienie!J93="","",Zamowienie!J93)</f>
        <v/>
      </c>
      <c r="F88" t="str">
        <f>IF(Zamowienie!N93="","",IF(Zamowienie!$K93="pkp",VLOOKUP(Import!$A88,'KOD, Kolor okl.'!$C:$E,2,FALSE),VLOOKUP(Zamowienie!$K93,'KOD, Kolor okl.'!$B:$E,3,FALSE))&amp;" "&amp;IF(Zamowienie!$N93="x",Zamowienie!$M93,Zamowienie!N93))</f>
        <v/>
      </c>
      <c r="G88" t="str">
        <f>IF(Zamowienie!O93="","",IF(Zamowienie!$K93="pkp",VLOOKUP(Import!$A88,'KOD, Kolor okl.'!$C:$E,2,FALSE),VLOOKUP(Zamowienie!$K93,'KOD, Kolor okl.'!$B:$E,3,FALSE))&amp;" "&amp;IF(Zamowienie!$O93="x",Zamowienie!$M93,Zamowienie!O93))</f>
        <v/>
      </c>
      <c r="H88" t="str">
        <f>IF(Zamowienie!P93="","",IF(Zamowienie!$K93="pkp",VLOOKUP(Import!$A88,'KOD, Kolor okl.'!$C:$E,2,FALSE),VLOOKUP(Zamowienie!$K93,'KOD, Kolor okl.'!$B:$E,3,FALSE))&amp;" "&amp;IF(Zamowienie!$P93="x",Zamowienie!$M93,Zamowienie!P93))</f>
        <v/>
      </c>
      <c r="I88" t="str">
        <f>IF(Zamowienie!Q93="","",IF(Zamowienie!$K93="pkp",VLOOKUP(Import!$A88,'KOD, Kolor okl.'!$C:$E,2,FALSE),VLOOKUP(Zamowienie!$K93,'KOD, Kolor okl.'!$B:$E,3,FALSE))&amp;" "&amp;IF(Zamowienie!$Q93="x",Zamowienie!$M93,Zamowienie!Q93))</f>
        <v/>
      </c>
      <c r="J88" t="str">
        <f>IF(B88="","",IF(Zamowienie!R93="","+",""))</f>
        <v/>
      </c>
      <c r="K88" t="str">
        <f t="shared" si="2"/>
        <v/>
      </c>
    </row>
    <row r="89" spans="1:11" x14ac:dyDescent="0.2">
      <c r="A89" t="str">
        <f>IF(Zamowienie!C94="","",Zamowienie!C94)</f>
        <v/>
      </c>
      <c r="B89" t="str">
        <f>IF(Zamowienie!G94="","",Zamowienie!G94)</f>
        <v/>
      </c>
      <c r="C89" t="str">
        <f>IF(Zamowienie!H94="","",Zamowienie!H94)</f>
        <v/>
      </c>
      <c r="D89" t="str">
        <f>IF(Zamowienie!I94="","",Zamowienie!I94)</f>
        <v/>
      </c>
      <c r="E89" t="str">
        <f>IF(Zamowienie!J94="","",Zamowienie!J94)</f>
        <v/>
      </c>
      <c r="F89" t="str">
        <f>IF(Zamowienie!N94="","",IF(Zamowienie!$K94="pkp",VLOOKUP(Import!$A89,'KOD, Kolor okl.'!$C:$E,2,FALSE),VLOOKUP(Zamowienie!$K94,'KOD, Kolor okl.'!$B:$E,3,FALSE))&amp;" "&amp;IF(Zamowienie!$N94="x",Zamowienie!$M94,Zamowienie!N94))</f>
        <v/>
      </c>
      <c r="G89" t="str">
        <f>IF(Zamowienie!O94="","",IF(Zamowienie!$K94="pkp",VLOOKUP(Import!$A89,'KOD, Kolor okl.'!$C:$E,2,FALSE),VLOOKUP(Zamowienie!$K94,'KOD, Kolor okl.'!$B:$E,3,FALSE))&amp;" "&amp;IF(Zamowienie!$O94="x",Zamowienie!$M94,Zamowienie!O94))</f>
        <v/>
      </c>
      <c r="H89" t="str">
        <f>IF(Zamowienie!P94="","",IF(Zamowienie!$K94="pkp",VLOOKUP(Import!$A89,'KOD, Kolor okl.'!$C:$E,2,FALSE),VLOOKUP(Zamowienie!$K94,'KOD, Kolor okl.'!$B:$E,3,FALSE))&amp;" "&amp;IF(Zamowienie!$P94="x",Zamowienie!$M94,Zamowienie!P94))</f>
        <v/>
      </c>
      <c r="I89" t="str">
        <f>IF(Zamowienie!Q94="","",IF(Zamowienie!$K94="pkp",VLOOKUP(Import!$A89,'KOD, Kolor okl.'!$C:$E,2,FALSE),VLOOKUP(Zamowienie!$K94,'KOD, Kolor okl.'!$B:$E,3,FALSE))&amp;" "&amp;IF(Zamowienie!$Q94="x",Zamowienie!$M94,Zamowienie!Q94))</f>
        <v/>
      </c>
      <c r="J89" t="str">
        <f>IF(B89="","",IF(Zamowienie!R94="","+",""))</f>
        <v/>
      </c>
      <c r="K89" t="str">
        <f t="shared" si="2"/>
        <v/>
      </c>
    </row>
    <row r="90" spans="1:11" x14ac:dyDescent="0.2">
      <c r="A90" t="str">
        <f>IF(Zamowienie!C95="","",Zamowienie!C95)</f>
        <v/>
      </c>
      <c r="B90" t="str">
        <f>IF(Zamowienie!G95="","",Zamowienie!G95)</f>
        <v/>
      </c>
      <c r="C90" t="str">
        <f>IF(Zamowienie!H95="","",Zamowienie!H95)</f>
        <v/>
      </c>
      <c r="D90" t="str">
        <f>IF(Zamowienie!I95="","",Zamowienie!I95)</f>
        <v/>
      </c>
      <c r="E90" t="str">
        <f>IF(Zamowienie!J95="","",Zamowienie!J95)</f>
        <v/>
      </c>
      <c r="F90" t="str">
        <f>IF(Zamowienie!N95="","",IF(Zamowienie!$K95="pkp",VLOOKUP(Import!$A90,'KOD, Kolor okl.'!$C:$E,2,FALSE),VLOOKUP(Zamowienie!$K95,'KOD, Kolor okl.'!$B:$E,3,FALSE))&amp;" "&amp;IF(Zamowienie!$N95="x",Zamowienie!$M95,Zamowienie!N95))</f>
        <v/>
      </c>
      <c r="G90" t="str">
        <f>IF(Zamowienie!O95="","",IF(Zamowienie!$K95="pkp",VLOOKUP(Import!$A90,'KOD, Kolor okl.'!$C:$E,2,FALSE),VLOOKUP(Zamowienie!$K95,'KOD, Kolor okl.'!$B:$E,3,FALSE))&amp;" "&amp;IF(Zamowienie!$O95="x",Zamowienie!$M95,Zamowienie!O95))</f>
        <v/>
      </c>
      <c r="H90" t="str">
        <f>IF(Zamowienie!P95="","",IF(Zamowienie!$K95="pkp",VLOOKUP(Import!$A90,'KOD, Kolor okl.'!$C:$E,2,FALSE),VLOOKUP(Zamowienie!$K95,'KOD, Kolor okl.'!$B:$E,3,FALSE))&amp;" "&amp;IF(Zamowienie!$P95="x",Zamowienie!$M95,Zamowienie!P95))</f>
        <v/>
      </c>
      <c r="I90" t="str">
        <f>IF(Zamowienie!Q95="","",IF(Zamowienie!$K95="pkp",VLOOKUP(Import!$A90,'KOD, Kolor okl.'!$C:$E,2,FALSE),VLOOKUP(Zamowienie!$K95,'KOD, Kolor okl.'!$B:$E,3,FALSE))&amp;" "&amp;IF(Zamowienie!$Q95="x",Zamowienie!$M95,Zamowienie!Q95))</f>
        <v/>
      </c>
      <c r="J90" t="str">
        <f>IF(B90="","",IF(Zamowienie!R95="","+",""))</f>
        <v/>
      </c>
      <c r="K90" t="str">
        <f t="shared" si="2"/>
        <v/>
      </c>
    </row>
    <row r="91" spans="1:11" x14ac:dyDescent="0.2">
      <c r="A91" t="str">
        <f>IF(Zamowienie!C96="","",Zamowienie!C96)</f>
        <v/>
      </c>
      <c r="B91" t="str">
        <f>IF(Zamowienie!G96="","",Zamowienie!G96)</f>
        <v/>
      </c>
      <c r="C91" t="str">
        <f>IF(Zamowienie!H96="","",Zamowienie!H96)</f>
        <v/>
      </c>
      <c r="D91" t="str">
        <f>IF(Zamowienie!I96="","",Zamowienie!I96)</f>
        <v/>
      </c>
      <c r="E91" t="str">
        <f>IF(Zamowienie!J96="","",Zamowienie!J96)</f>
        <v/>
      </c>
      <c r="F91" t="str">
        <f>IF(Zamowienie!N96="","",IF(Zamowienie!$K96="pkp",VLOOKUP(Import!$A91,'KOD, Kolor okl.'!$C:$E,2,FALSE),VLOOKUP(Zamowienie!$K96,'KOD, Kolor okl.'!$B:$E,3,FALSE))&amp;" "&amp;IF(Zamowienie!$N96="x",Zamowienie!$M96,Zamowienie!N96))</f>
        <v/>
      </c>
      <c r="G91" t="str">
        <f>IF(Zamowienie!O96="","",IF(Zamowienie!$K96="pkp",VLOOKUP(Import!$A91,'KOD, Kolor okl.'!$C:$E,2,FALSE),VLOOKUP(Zamowienie!$K96,'KOD, Kolor okl.'!$B:$E,3,FALSE))&amp;" "&amp;IF(Zamowienie!$O96="x",Zamowienie!$M96,Zamowienie!O96))</f>
        <v/>
      </c>
      <c r="H91" t="str">
        <f>IF(Zamowienie!P96="","",IF(Zamowienie!$K96="pkp",VLOOKUP(Import!$A91,'KOD, Kolor okl.'!$C:$E,2,FALSE),VLOOKUP(Zamowienie!$K96,'KOD, Kolor okl.'!$B:$E,3,FALSE))&amp;" "&amp;IF(Zamowienie!$P96="x",Zamowienie!$M96,Zamowienie!P96))</f>
        <v/>
      </c>
      <c r="I91" t="str">
        <f>IF(Zamowienie!Q96="","",IF(Zamowienie!$K96="pkp",VLOOKUP(Import!$A91,'KOD, Kolor okl.'!$C:$E,2,FALSE),VLOOKUP(Zamowienie!$K96,'KOD, Kolor okl.'!$B:$E,3,FALSE))&amp;" "&amp;IF(Zamowienie!$Q96="x",Zamowienie!$M96,Zamowienie!Q96))</f>
        <v/>
      </c>
      <c r="J91" t="str">
        <f>IF(B91="","",IF(Zamowienie!R96="","+",""))</f>
        <v/>
      </c>
      <c r="K91" t="str">
        <f t="shared" si="2"/>
        <v/>
      </c>
    </row>
    <row r="92" spans="1:11" x14ac:dyDescent="0.2">
      <c r="A92" t="str">
        <f>IF(Zamowienie!C97="","",Zamowienie!C97)</f>
        <v/>
      </c>
      <c r="B92" t="str">
        <f>IF(Zamowienie!G97="","",Zamowienie!G97)</f>
        <v/>
      </c>
      <c r="C92" t="str">
        <f>IF(Zamowienie!H97="","",Zamowienie!H97)</f>
        <v/>
      </c>
      <c r="D92" t="str">
        <f>IF(Zamowienie!I97="","",Zamowienie!I97)</f>
        <v/>
      </c>
      <c r="E92" t="str">
        <f>IF(Zamowienie!J97="","",Zamowienie!J97)</f>
        <v/>
      </c>
      <c r="F92" t="str">
        <f>IF(Zamowienie!N97="","",IF(Zamowienie!$K97="pkp",VLOOKUP(Import!$A92,'KOD, Kolor okl.'!$C:$E,2,FALSE),VLOOKUP(Zamowienie!$K97,'KOD, Kolor okl.'!$B:$E,3,FALSE))&amp;" "&amp;IF(Zamowienie!$N97="x",Zamowienie!$M97,Zamowienie!N97))</f>
        <v/>
      </c>
      <c r="G92" t="str">
        <f>IF(Zamowienie!O97="","",IF(Zamowienie!$K97="pkp",VLOOKUP(Import!$A92,'KOD, Kolor okl.'!$C:$E,2,FALSE),VLOOKUP(Zamowienie!$K97,'KOD, Kolor okl.'!$B:$E,3,FALSE))&amp;" "&amp;IF(Zamowienie!$O97="x",Zamowienie!$M97,Zamowienie!O97))</f>
        <v/>
      </c>
      <c r="H92" t="str">
        <f>IF(Zamowienie!P97="","",IF(Zamowienie!$K97="pkp",VLOOKUP(Import!$A92,'KOD, Kolor okl.'!$C:$E,2,FALSE),VLOOKUP(Zamowienie!$K97,'KOD, Kolor okl.'!$B:$E,3,FALSE))&amp;" "&amp;IF(Zamowienie!$P97="x",Zamowienie!$M97,Zamowienie!P97))</f>
        <v/>
      </c>
      <c r="I92" t="str">
        <f>IF(Zamowienie!Q97="","",IF(Zamowienie!$K97="pkp",VLOOKUP(Import!$A92,'KOD, Kolor okl.'!$C:$E,2,FALSE),VLOOKUP(Zamowienie!$K97,'KOD, Kolor okl.'!$B:$E,3,FALSE))&amp;" "&amp;IF(Zamowienie!$Q97="x",Zamowienie!$M97,Zamowienie!Q97))</f>
        <v/>
      </c>
      <c r="J92" t="str">
        <f>IF(B92="","",IF(Zamowienie!R97="","+",""))</f>
        <v/>
      </c>
      <c r="K92" t="str">
        <f t="shared" si="2"/>
        <v/>
      </c>
    </row>
    <row r="93" spans="1:11" x14ac:dyDescent="0.2">
      <c r="A93" t="str">
        <f>IF(Zamowienie!C98="","",Zamowienie!C98)</f>
        <v/>
      </c>
      <c r="B93" t="str">
        <f>IF(Zamowienie!G98="","",Zamowienie!G98)</f>
        <v/>
      </c>
      <c r="C93" t="str">
        <f>IF(Zamowienie!H98="","",Zamowienie!H98)</f>
        <v/>
      </c>
      <c r="D93" t="str">
        <f>IF(Zamowienie!I98="","",Zamowienie!I98)</f>
        <v/>
      </c>
      <c r="E93" t="str">
        <f>IF(Zamowienie!J98="","",Zamowienie!J98)</f>
        <v/>
      </c>
      <c r="F93" t="str">
        <f>IF(Zamowienie!N98="","",IF(Zamowienie!$K98="pkp",VLOOKUP(Import!$A93,'KOD, Kolor okl.'!$C:$E,2,FALSE),VLOOKUP(Zamowienie!$K98,'KOD, Kolor okl.'!$B:$E,3,FALSE))&amp;" "&amp;IF(Zamowienie!$N98="x",Zamowienie!$M98,Zamowienie!N98))</f>
        <v/>
      </c>
      <c r="G93" t="str">
        <f>IF(Zamowienie!O98="","",IF(Zamowienie!$K98="pkp",VLOOKUP(Import!$A93,'KOD, Kolor okl.'!$C:$E,2,FALSE),VLOOKUP(Zamowienie!$K98,'KOD, Kolor okl.'!$B:$E,3,FALSE))&amp;" "&amp;IF(Zamowienie!$O98="x",Zamowienie!$M98,Zamowienie!O98))</f>
        <v/>
      </c>
      <c r="H93" t="str">
        <f>IF(Zamowienie!P98="","",IF(Zamowienie!$K98="pkp",VLOOKUP(Import!$A93,'KOD, Kolor okl.'!$C:$E,2,FALSE),VLOOKUP(Zamowienie!$K98,'KOD, Kolor okl.'!$B:$E,3,FALSE))&amp;" "&amp;IF(Zamowienie!$P98="x",Zamowienie!$M98,Zamowienie!P98))</f>
        <v/>
      </c>
      <c r="I93" t="str">
        <f>IF(Zamowienie!Q98="","",IF(Zamowienie!$K98="pkp",VLOOKUP(Import!$A93,'KOD, Kolor okl.'!$C:$E,2,FALSE),VLOOKUP(Zamowienie!$K98,'KOD, Kolor okl.'!$B:$E,3,FALSE))&amp;" "&amp;IF(Zamowienie!$Q98="x",Zamowienie!$M98,Zamowienie!Q98))</f>
        <v/>
      </c>
      <c r="J93" t="str">
        <f>IF(B93="","",IF(Zamowienie!R98="","+",""))</f>
        <v/>
      </c>
      <c r="K93" t="str">
        <f t="shared" si="2"/>
        <v/>
      </c>
    </row>
    <row r="94" spans="1:11" x14ac:dyDescent="0.2">
      <c r="A94" t="str">
        <f>IF(Zamowienie!C99="","",Zamowienie!C99)</f>
        <v/>
      </c>
      <c r="B94" t="str">
        <f>IF(Zamowienie!G99="","",Zamowienie!G99)</f>
        <v/>
      </c>
      <c r="C94" t="str">
        <f>IF(Zamowienie!H99="","",Zamowienie!H99)</f>
        <v/>
      </c>
      <c r="D94" t="str">
        <f>IF(Zamowienie!I99="","",Zamowienie!I99)</f>
        <v/>
      </c>
      <c r="E94" t="str">
        <f>IF(Zamowienie!J99="","",Zamowienie!J99)</f>
        <v/>
      </c>
      <c r="F94" t="str">
        <f>IF(Zamowienie!N99="","",IF(Zamowienie!$K99="pkp",VLOOKUP(Import!$A94,'KOD, Kolor okl.'!$C:$E,2,FALSE),VLOOKUP(Zamowienie!$K99,'KOD, Kolor okl.'!$B:$E,3,FALSE))&amp;" "&amp;IF(Zamowienie!$N99="x",Zamowienie!$M99,Zamowienie!N99))</f>
        <v/>
      </c>
      <c r="G94" t="str">
        <f>IF(Zamowienie!O99="","",IF(Zamowienie!$K99="pkp",VLOOKUP(Import!$A94,'KOD, Kolor okl.'!$C:$E,2,FALSE),VLOOKUP(Zamowienie!$K99,'KOD, Kolor okl.'!$B:$E,3,FALSE))&amp;" "&amp;IF(Zamowienie!$O99="x",Zamowienie!$M99,Zamowienie!O99))</f>
        <v/>
      </c>
      <c r="H94" t="str">
        <f>IF(Zamowienie!P99="","",IF(Zamowienie!$K99="pkp",VLOOKUP(Import!$A94,'KOD, Kolor okl.'!$C:$E,2,FALSE),VLOOKUP(Zamowienie!$K99,'KOD, Kolor okl.'!$B:$E,3,FALSE))&amp;" "&amp;IF(Zamowienie!$P99="x",Zamowienie!$M99,Zamowienie!P99))</f>
        <v/>
      </c>
      <c r="I94" t="str">
        <f>IF(Zamowienie!Q99="","",IF(Zamowienie!$K99="pkp",VLOOKUP(Import!$A94,'KOD, Kolor okl.'!$C:$E,2,FALSE),VLOOKUP(Zamowienie!$K99,'KOD, Kolor okl.'!$B:$E,3,FALSE))&amp;" "&amp;IF(Zamowienie!$Q99="x",Zamowienie!$M99,Zamowienie!Q99))</f>
        <v/>
      </c>
      <c r="J94" t="str">
        <f>IF(B94="","",IF(Zamowienie!R99="","+",""))</f>
        <v/>
      </c>
      <c r="K94" t="str">
        <f t="shared" si="2"/>
        <v/>
      </c>
    </row>
    <row r="95" spans="1:11" x14ac:dyDescent="0.2">
      <c r="A95" t="str">
        <f>IF(Zamowienie!C100="","",Zamowienie!C100)</f>
        <v/>
      </c>
      <c r="B95" t="str">
        <f>IF(Zamowienie!G100="","",Zamowienie!G100)</f>
        <v/>
      </c>
      <c r="C95" t="str">
        <f>IF(Zamowienie!H100="","",Zamowienie!H100)</f>
        <v/>
      </c>
      <c r="D95" t="str">
        <f>IF(Zamowienie!I100="","",Zamowienie!I100)</f>
        <v/>
      </c>
      <c r="E95" t="str">
        <f>IF(Zamowienie!J100="","",Zamowienie!J100)</f>
        <v/>
      </c>
      <c r="F95" t="str">
        <f>IF(Zamowienie!N100="","",IF(Zamowienie!$K100="pkp",VLOOKUP(Import!$A95,'KOD, Kolor okl.'!$C:$E,2,FALSE),VLOOKUP(Zamowienie!$K100,'KOD, Kolor okl.'!$B:$E,3,FALSE))&amp;" "&amp;IF(Zamowienie!$N100="x",Zamowienie!$M100,Zamowienie!N100))</f>
        <v/>
      </c>
      <c r="G95" t="str">
        <f>IF(Zamowienie!O100="","",IF(Zamowienie!$K100="pkp",VLOOKUP(Import!$A95,'KOD, Kolor okl.'!$C:$E,2,FALSE),VLOOKUP(Zamowienie!$K100,'KOD, Kolor okl.'!$B:$E,3,FALSE))&amp;" "&amp;IF(Zamowienie!$O100="x",Zamowienie!$M100,Zamowienie!O100))</f>
        <v/>
      </c>
      <c r="H95" t="str">
        <f>IF(Zamowienie!P100="","",IF(Zamowienie!$K100="pkp",VLOOKUP(Import!$A95,'KOD, Kolor okl.'!$C:$E,2,FALSE),VLOOKUP(Zamowienie!$K100,'KOD, Kolor okl.'!$B:$E,3,FALSE))&amp;" "&amp;IF(Zamowienie!$P100="x",Zamowienie!$M100,Zamowienie!P100))</f>
        <v/>
      </c>
      <c r="I95" t="str">
        <f>IF(Zamowienie!Q100="","",IF(Zamowienie!$K100="pkp",VLOOKUP(Import!$A95,'KOD, Kolor okl.'!$C:$E,2,FALSE),VLOOKUP(Zamowienie!$K100,'KOD, Kolor okl.'!$B:$E,3,FALSE))&amp;" "&amp;IF(Zamowienie!$Q100="x",Zamowienie!$M100,Zamowienie!Q100))</f>
        <v/>
      </c>
      <c r="J95" t="str">
        <f>IF(B95="","",IF(Zamowienie!R100="","+",""))</f>
        <v/>
      </c>
      <c r="K95" t="str">
        <f t="shared" si="2"/>
        <v/>
      </c>
    </row>
    <row r="96" spans="1:11" x14ac:dyDescent="0.2">
      <c r="A96" t="str">
        <f>IF(Zamowienie!C101="","",Zamowienie!C101)</f>
        <v/>
      </c>
      <c r="B96" t="str">
        <f>IF(Zamowienie!G101="","",Zamowienie!G101)</f>
        <v/>
      </c>
      <c r="C96" t="str">
        <f>IF(Zamowienie!H101="","",Zamowienie!H101)</f>
        <v/>
      </c>
      <c r="D96" t="str">
        <f>IF(Zamowienie!I101="","",Zamowienie!I101)</f>
        <v/>
      </c>
      <c r="E96" t="str">
        <f>IF(Zamowienie!J101="","",Zamowienie!J101)</f>
        <v/>
      </c>
      <c r="F96" t="str">
        <f>IF(Zamowienie!N101="","",IF(Zamowienie!$K101="pkp",VLOOKUP(Import!$A96,'KOD, Kolor okl.'!$C:$E,2,FALSE),VLOOKUP(Zamowienie!$K101,'KOD, Kolor okl.'!$B:$E,3,FALSE))&amp;" "&amp;IF(Zamowienie!$N101="x",Zamowienie!$M101,Zamowienie!N101))</f>
        <v/>
      </c>
      <c r="G96" t="str">
        <f>IF(Zamowienie!O101="","",IF(Zamowienie!$K101="pkp",VLOOKUP(Import!$A96,'KOD, Kolor okl.'!$C:$E,2,FALSE),VLOOKUP(Zamowienie!$K101,'KOD, Kolor okl.'!$B:$E,3,FALSE))&amp;" "&amp;IF(Zamowienie!$O101="x",Zamowienie!$M101,Zamowienie!O101))</f>
        <v/>
      </c>
      <c r="H96" t="str">
        <f>IF(Zamowienie!P101="","",IF(Zamowienie!$K101="pkp",VLOOKUP(Import!$A96,'KOD, Kolor okl.'!$C:$E,2,FALSE),VLOOKUP(Zamowienie!$K101,'KOD, Kolor okl.'!$B:$E,3,FALSE))&amp;" "&amp;IF(Zamowienie!$P101="x",Zamowienie!$M101,Zamowienie!P101))</f>
        <v/>
      </c>
      <c r="I96" t="str">
        <f>IF(Zamowienie!Q101="","",IF(Zamowienie!$K101="pkp",VLOOKUP(Import!$A96,'KOD, Kolor okl.'!$C:$E,2,FALSE),VLOOKUP(Zamowienie!$K101,'KOD, Kolor okl.'!$B:$E,3,FALSE))&amp;" "&amp;IF(Zamowienie!$Q101="x",Zamowienie!$M101,Zamowienie!Q101))</f>
        <v/>
      </c>
      <c r="J96" t="str">
        <f>IF(B96="","",IF(Zamowienie!R101="","+",""))</f>
        <v/>
      </c>
      <c r="K96" t="str">
        <f t="shared" si="2"/>
        <v/>
      </c>
    </row>
    <row r="97" spans="1:11" x14ac:dyDescent="0.2">
      <c r="A97" t="str">
        <f>IF(Zamowienie!C102="","",Zamowienie!C102)</f>
        <v/>
      </c>
      <c r="B97" t="str">
        <f>IF(Zamowienie!G102="","",Zamowienie!G102)</f>
        <v/>
      </c>
      <c r="C97" t="str">
        <f>IF(Zamowienie!H102="","",Zamowienie!H102)</f>
        <v/>
      </c>
      <c r="D97" t="str">
        <f>IF(Zamowienie!I102="","",Zamowienie!I102)</f>
        <v/>
      </c>
      <c r="E97" t="str">
        <f>IF(Zamowienie!J102="","",Zamowienie!J102)</f>
        <v/>
      </c>
      <c r="F97" t="str">
        <f>IF(Zamowienie!N102="","",IF(Zamowienie!$K102="pkp",VLOOKUP(Import!$A97,'KOD, Kolor okl.'!$C:$E,2,FALSE),VLOOKUP(Zamowienie!$K102,'KOD, Kolor okl.'!$B:$E,3,FALSE))&amp;" "&amp;IF(Zamowienie!$N102="x",Zamowienie!$M102,Zamowienie!N102))</f>
        <v/>
      </c>
      <c r="G97" t="str">
        <f>IF(Zamowienie!O102="","",IF(Zamowienie!$K102="pkp",VLOOKUP(Import!$A97,'KOD, Kolor okl.'!$C:$E,2,FALSE),VLOOKUP(Zamowienie!$K102,'KOD, Kolor okl.'!$B:$E,3,FALSE))&amp;" "&amp;IF(Zamowienie!$O102="x",Zamowienie!$M102,Zamowienie!O102))</f>
        <v/>
      </c>
      <c r="H97" t="str">
        <f>IF(Zamowienie!P102="","",IF(Zamowienie!$K102="pkp",VLOOKUP(Import!$A97,'KOD, Kolor okl.'!$C:$E,2,FALSE),VLOOKUP(Zamowienie!$K102,'KOD, Kolor okl.'!$B:$E,3,FALSE))&amp;" "&amp;IF(Zamowienie!$P102="x",Zamowienie!$M102,Zamowienie!P102))</f>
        <v/>
      </c>
      <c r="I97" t="str">
        <f>IF(Zamowienie!Q102="","",IF(Zamowienie!$K102="pkp",VLOOKUP(Import!$A97,'KOD, Kolor okl.'!$C:$E,2,FALSE),VLOOKUP(Zamowienie!$K102,'KOD, Kolor okl.'!$B:$E,3,FALSE))&amp;" "&amp;IF(Zamowienie!$Q102="x",Zamowienie!$M102,Zamowienie!Q102))</f>
        <v/>
      </c>
      <c r="J97" t="str">
        <f>IF(B97="","",IF(Zamowienie!R102="","+",""))</f>
        <v/>
      </c>
      <c r="K97" t="str">
        <f t="shared" si="2"/>
        <v/>
      </c>
    </row>
    <row r="98" spans="1:11" x14ac:dyDescent="0.2">
      <c r="A98" t="str">
        <f>IF(Zamowienie!C103="","",Zamowienie!C103)</f>
        <v/>
      </c>
      <c r="B98" t="str">
        <f>IF(Zamowienie!G103="","",Zamowienie!G103)</f>
        <v/>
      </c>
      <c r="C98" t="str">
        <f>IF(Zamowienie!H103="","",Zamowienie!H103)</f>
        <v/>
      </c>
      <c r="D98" t="str">
        <f>IF(Zamowienie!I103="","",Zamowienie!I103)</f>
        <v/>
      </c>
      <c r="E98" t="str">
        <f>IF(Zamowienie!J103="","",Zamowienie!J103)</f>
        <v/>
      </c>
      <c r="F98" t="str">
        <f>IF(Zamowienie!N103="","",IF(Zamowienie!$K103="pkp",VLOOKUP(Import!$A98,'KOD, Kolor okl.'!$C:$E,2,FALSE),VLOOKUP(Zamowienie!$K103,'KOD, Kolor okl.'!$B:$E,3,FALSE))&amp;" "&amp;IF(Zamowienie!$N103="x",Zamowienie!$M103,Zamowienie!N103))</f>
        <v/>
      </c>
      <c r="G98" t="str">
        <f>IF(Zamowienie!O103="","",IF(Zamowienie!$K103="pkp",VLOOKUP(Import!$A98,'KOD, Kolor okl.'!$C:$E,2,FALSE),VLOOKUP(Zamowienie!$K103,'KOD, Kolor okl.'!$B:$E,3,FALSE))&amp;" "&amp;IF(Zamowienie!$O103="x",Zamowienie!$M103,Zamowienie!O103))</f>
        <v/>
      </c>
      <c r="H98" t="str">
        <f>IF(Zamowienie!P103="","",IF(Zamowienie!$K103="pkp",VLOOKUP(Import!$A98,'KOD, Kolor okl.'!$C:$E,2,FALSE),VLOOKUP(Zamowienie!$K103,'KOD, Kolor okl.'!$B:$E,3,FALSE))&amp;" "&amp;IF(Zamowienie!$P103="x",Zamowienie!$M103,Zamowienie!P103))</f>
        <v/>
      </c>
      <c r="I98" t="str">
        <f>IF(Zamowienie!Q103="","",IF(Zamowienie!$K103="pkp",VLOOKUP(Import!$A98,'KOD, Kolor okl.'!$C:$E,2,FALSE),VLOOKUP(Zamowienie!$K103,'KOD, Kolor okl.'!$B:$E,3,FALSE))&amp;" "&amp;IF(Zamowienie!$Q103="x",Zamowienie!$M103,Zamowienie!Q103))</f>
        <v/>
      </c>
      <c r="J98" t="str">
        <f>IF(B98="","",IF(Zamowienie!R103="","+",""))</f>
        <v/>
      </c>
      <c r="K98" t="str">
        <f t="shared" si="2"/>
        <v/>
      </c>
    </row>
    <row r="99" spans="1:11" x14ac:dyDescent="0.2">
      <c r="A99" t="str">
        <f>IF(Zamowienie!C104="","",Zamowienie!C104)</f>
        <v/>
      </c>
      <c r="B99" t="str">
        <f>IF(Zamowienie!G104="","",Zamowienie!G104)</f>
        <v/>
      </c>
      <c r="C99" t="str">
        <f>IF(Zamowienie!H104="","",Zamowienie!H104)</f>
        <v/>
      </c>
      <c r="D99" t="str">
        <f>IF(Zamowienie!I104="","",Zamowienie!I104)</f>
        <v/>
      </c>
      <c r="E99" t="str">
        <f>IF(Zamowienie!J104="","",Zamowienie!J104)</f>
        <v/>
      </c>
      <c r="F99" t="str">
        <f>IF(Zamowienie!N104="","",IF(Zamowienie!$K104="pkp",VLOOKUP(Import!$A99,'KOD, Kolor okl.'!$C:$E,2,FALSE),VLOOKUP(Zamowienie!$K104,'KOD, Kolor okl.'!$B:$E,3,FALSE))&amp;" "&amp;IF(Zamowienie!$N104="x",Zamowienie!$M104,Zamowienie!N104))</f>
        <v/>
      </c>
      <c r="G99" t="str">
        <f>IF(Zamowienie!O104="","",IF(Zamowienie!$K104="pkp",VLOOKUP(Import!$A99,'KOD, Kolor okl.'!$C:$E,2,FALSE),VLOOKUP(Zamowienie!$K104,'KOD, Kolor okl.'!$B:$E,3,FALSE))&amp;" "&amp;IF(Zamowienie!$O104="x",Zamowienie!$M104,Zamowienie!O104))</f>
        <v/>
      </c>
      <c r="H99" t="str">
        <f>IF(Zamowienie!P104="","",IF(Zamowienie!$K104="pkp",VLOOKUP(Import!$A99,'KOD, Kolor okl.'!$C:$E,2,FALSE),VLOOKUP(Zamowienie!$K104,'KOD, Kolor okl.'!$B:$E,3,FALSE))&amp;" "&amp;IF(Zamowienie!$P104="x",Zamowienie!$M104,Zamowienie!P104))</f>
        <v/>
      </c>
      <c r="I99" t="str">
        <f>IF(Zamowienie!Q104="","",IF(Zamowienie!$K104="pkp",VLOOKUP(Import!$A99,'KOD, Kolor okl.'!$C:$E,2,FALSE),VLOOKUP(Zamowienie!$K104,'KOD, Kolor okl.'!$B:$E,3,FALSE))&amp;" "&amp;IF(Zamowienie!$Q104="x",Zamowienie!$M104,Zamowienie!Q104))</f>
        <v/>
      </c>
      <c r="J99" t="str">
        <f>IF(B99="","",IF(Zamowienie!R104="","+",""))</f>
        <v/>
      </c>
      <c r="K99" t="str">
        <f t="shared" si="2"/>
        <v/>
      </c>
    </row>
    <row r="100" spans="1:11" x14ac:dyDescent="0.2">
      <c r="A100" t="str">
        <f>IF(Zamowienie!C105="","",Zamowienie!C105)</f>
        <v/>
      </c>
      <c r="B100" t="str">
        <f>IF(Zamowienie!G105="","",Zamowienie!G105)</f>
        <v/>
      </c>
      <c r="C100" t="str">
        <f>IF(Zamowienie!H105="","",Zamowienie!H105)</f>
        <v/>
      </c>
      <c r="D100" t="str">
        <f>IF(Zamowienie!I105="","",Zamowienie!I105)</f>
        <v/>
      </c>
      <c r="E100" t="str">
        <f>IF(Zamowienie!J105="","",Zamowienie!J105)</f>
        <v/>
      </c>
      <c r="F100" t="str">
        <f>IF(Zamowienie!N105="","",IF(Zamowienie!$K105="pkp",VLOOKUP(Import!$A100,'KOD, Kolor okl.'!$C:$E,2,FALSE),VLOOKUP(Zamowienie!$K105,'KOD, Kolor okl.'!$B:$E,3,FALSE))&amp;" "&amp;IF(Zamowienie!$N105="x",Zamowienie!$M105,Zamowienie!N105))</f>
        <v/>
      </c>
      <c r="G100" t="str">
        <f>IF(Zamowienie!O105="","",IF(Zamowienie!$K105="pkp",VLOOKUP(Import!$A100,'KOD, Kolor okl.'!$C:$E,2,FALSE),VLOOKUP(Zamowienie!$K105,'KOD, Kolor okl.'!$B:$E,3,FALSE))&amp;" "&amp;IF(Zamowienie!$O105="x",Zamowienie!$M105,Zamowienie!O105))</f>
        <v/>
      </c>
      <c r="H100" t="str">
        <f>IF(Zamowienie!P105="","",IF(Zamowienie!$K105="pkp",VLOOKUP(Import!$A100,'KOD, Kolor okl.'!$C:$E,2,FALSE),VLOOKUP(Zamowienie!$K105,'KOD, Kolor okl.'!$B:$E,3,FALSE))&amp;" "&amp;IF(Zamowienie!$P105="x",Zamowienie!$M105,Zamowienie!P105))</f>
        <v/>
      </c>
      <c r="I100" t="str">
        <f>IF(Zamowienie!Q105="","",IF(Zamowienie!$K105="pkp",VLOOKUP(Import!$A100,'KOD, Kolor okl.'!$C:$E,2,FALSE),VLOOKUP(Zamowienie!$K105,'KOD, Kolor okl.'!$B:$E,3,FALSE))&amp;" "&amp;IF(Zamowienie!$Q105="x",Zamowienie!$M105,Zamowienie!Q105))</f>
        <v/>
      </c>
      <c r="J100" t="str">
        <f>IF(B100="","",IF(Zamowienie!R105="","+",""))</f>
        <v/>
      </c>
      <c r="K100" t="str">
        <f t="shared" si="2"/>
        <v/>
      </c>
    </row>
    <row r="101" spans="1:11" x14ac:dyDescent="0.2">
      <c r="A101" t="str">
        <f>IF(Zamowienie!C106="","",Zamowienie!C106)</f>
        <v/>
      </c>
      <c r="B101" t="str">
        <f>IF(Zamowienie!G106="","",Zamowienie!G106)</f>
        <v/>
      </c>
      <c r="C101" t="str">
        <f>IF(Zamowienie!H106="","",Zamowienie!H106)</f>
        <v/>
      </c>
      <c r="D101" t="str">
        <f>IF(Zamowienie!I106="","",Zamowienie!I106)</f>
        <v/>
      </c>
      <c r="E101" t="str">
        <f>IF(Zamowienie!J106="","",Zamowienie!J106)</f>
        <v/>
      </c>
      <c r="F101" t="str">
        <f>IF(Zamowienie!N106="","",IF(Zamowienie!$K106="pkp",VLOOKUP(Import!$A101,'KOD, Kolor okl.'!$C:$E,2,FALSE),VLOOKUP(Zamowienie!$K106,'KOD, Kolor okl.'!$B:$E,3,FALSE))&amp;" "&amp;IF(Zamowienie!$N106="x",Zamowienie!$M106,Zamowienie!N106))</f>
        <v/>
      </c>
      <c r="G101" t="str">
        <f>IF(Zamowienie!O106="","",IF(Zamowienie!$K106="pkp",VLOOKUP(Import!$A101,'KOD, Kolor okl.'!$C:$E,2,FALSE),VLOOKUP(Zamowienie!$K106,'KOD, Kolor okl.'!$B:$E,3,FALSE))&amp;" "&amp;IF(Zamowienie!$O106="x",Zamowienie!$M106,Zamowienie!O106))</f>
        <v/>
      </c>
      <c r="H101" t="str">
        <f>IF(Zamowienie!P106="","",IF(Zamowienie!$K106="pkp",VLOOKUP(Import!$A101,'KOD, Kolor okl.'!$C:$E,2,FALSE),VLOOKUP(Zamowienie!$K106,'KOD, Kolor okl.'!$B:$E,3,FALSE))&amp;" "&amp;IF(Zamowienie!$P106="x",Zamowienie!$M106,Zamowienie!P106))</f>
        <v/>
      </c>
      <c r="I101" t="str">
        <f>IF(Zamowienie!Q106="","",IF(Zamowienie!$K106="pkp",VLOOKUP(Import!$A101,'KOD, Kolor okl.'!$C:$E,2,FALSE),VLOOKUP(Zamowienie!$K106,'KOD, Kolor okl.'!$B:$E,3,FALSE))&amp;" "&amp;IF(Zamowienie!$Q106="x",Zamowienie!$M106,Zamowienie!Q106))</f>
        <v/>
      </c>
      <c r="J101" t="str">
        <f>IF(B101="","",IF(Zamowienie!R106="","+",""))</f>
        <v/>
      </c>
      <c r="K101" t="str">
        <f t="shared" si="2"/>
        <v/>
      </c>
    </row>
    <row r="102" spans="1:11" x14ac:dyDescent="0.2">
      <c r="A102" t="str">
        <f>IF(Zamowienie!C107="","",Zamowienie!C107)</f>
        <v/>
      </c>
      <c r="B102" t="str">
        <f>IF(Zamowienie!G107="","",Zamowienie!G107)</f>
        <v/>
      </c>
      <c r="C102" t="str">
        <f>IF(Zamowienie!H107="","",Zamowienie!H107)</f>
        <v/>
      </c>
      <c r="D102" t="str">
        <f>IF(Zamowienie!I107="","",Zamowienie!I107)</f>
        <v/>
      </c>
      <c r="E102" t="str">
        <f>IF(Zamowienie!J107="","",Zamowienie!J107)</f>
        <v/>
      </c>
      <c r="F102" t="str">
        <f>IF(Zamowienie!N107="","",IF(Zamowienie!$K107="pkp",VLOOKUP(Import!$A102,'KOD, Kolor okl.'!$C:$E,2,FALSE),VLOOKUP(Zamowienie!$K107,'KOD, Kolor okl.'!$B:$E,3,FALSE))&amp;" "&amp;IF(Zamowienie!$N107="x",Zamowienie!$M107,Zamowienie!N107))</f>
        <v/>
      </c>
      <c r="G102" t="str">
        <f>IF(Zamowienie!O107="","",IF(Zamowienie!$K107="pkp",VLOOKUP(Import!$A102,'KOD, Kolor okl.'!$C:$E,2,FALSE),VLOOKUP(Zamowienie!$K107,'KOD, Kolor okl.'!$B:$E,3,FALSE))&amp;" "&amp;IF(Zamowienie!$O107="x",Zamowienie!$M107,Zamowienie!O107))</f>
        <v/>
      </c>
      <c r="H102" t="str">
        <f>IF(Zamowienie!P107="","",IF(Zamowienie!$K107="pkp",VLOOKUP(Import!$A102,'KOD, Kolor okl.'!$C:$E,2,FALSE),VLOOKUP(Zamowienie!$K107,'KOD, Kolor okl.'!$B:$E,3,FALSE))&amp;" "&amp;IF(Zamowienie!$P107="x",Zamowienie!$M107,Zamowienie!P107))</f>
        <v/>
      </c>
      <c r="I102" t="str">
        <f>IF(Zamowienie!Q107="","",IF(Zamowienie!$K107="pkp",VLOOKUP(Import!$A102,'KOD, Kolor okl.'!$C:$E,2,FALSE),VLOOKUP(Zamowienie!$K107,'KOD, Kolor okl.'!$B:$E,3,FALSE))&amp;" "&amp;IF(Zamowienie!$Q107="x",Zamowienie!$M107,Zamowienie!Q107))</f>
        <v/>
      </c>
      <c r="J102" t="str">
        <f>IF(B102="","",IF(Zamowienie!R107="","+",""))</f>
        <v/>
      </c>
      <c r="K102" t="str">
        <f t="shared" si="2"/>
        <v/>
      </c>
    </row>
    <row r="103" spans="1:11" x14ac:dyDescent="0.2">
      <c r="A103" t="str">
        <f>IF(Zamowienie!C108="","",Zamowienie!C108)</f>
        <v/>
      </c>
      <c r="B103" t="str">
        <f>IF(Zamowienie!G108="","",Zamowienie!G108)</f>
        <v/>
      </c>
      <c r="C103" t="str">
        <f>IF(Zamowienie!H108="","",Zamowienie!H108)</f>
        <v/>
      </c>
      <c r="D103" t="str">
        <f>IF(Zamowienie!I108="","",Zamowienie!I108)</f>
        <v/>
      </c>
      <c r="E103" t="str">
        <f>IF(Zamowienie!J108="","",Zamowienie!J108)</f>
        <v/>
      </c>
      <c r="F103" t="str">
        <f>IF(Zamowienie!N108="","",IF(Zamowienie!$K108="pkp",VLOOKUP(Import!$A103,'KOD, Kolor okl.'!$C:$E,2,FALSE),VLOOKUP(Zamowienie!$K108,'KOD, Kolor okl.'!$B:$E,3,FALSE))&amp;" "&amp;IF(Zamowienie!$N108="x",Zamowienie!$M108,Zamowienie!N108))</f>
        <v/>
      </c>
      <c r="G103" t="str">
        <f>IF(Zamowienie!O108="","",IF(Zamowienie!$K108="pkp",VLOOKUP(Import!$A103,'KOD, Kolor okl.'!$C:$E,2,FALSE),VLOOKUP(Zamowienie!$K108,'KOD, Kolor okl.'!$B:$E,3,FALSE))&amp;" "&amp;IF(Zamowienie!$O108="x",Zamowienie!$M108,Zamowienie!O108))</f>
        <v/>
      </c>
      <c r="H103" t="str">
        <f>IF(Zamowienie!P108="","",IF(Zamowienie!$K108="pkp",VLOOKUP(Import!$A103,'KOD, Kolor okl.'!$C:$E,2,FALSE),VLOOKUP(Zamowienie!$K108,'KOD, Kolor okl.'!$B:$E,3,FALSE))&amp;" "&amp;IF(Zamowienie!$P108="x",Zamowienie!$M108,Zamowienie!P108))</f>
        <v/>
      </c>
      <c r="I103" t="str">
        <f>IF(Zamowienie!Q108="","",IF(Zamowienie!$K108="pkp",VLOOKUP(Import!$A103,'KOD, Kolor okl.'!$C:$E,2,FALSE),VLOOKUP(Zamowienie!$K108,'KOD, Kolor okl.'!$B:$E,3,FALSE))&amp;" "&amp;IF(Zamowienie!$Q108="x",Zamowienie!$M108,Zamowienie!Q108))</f>
        <v/>
      </c>
      <c r="J103" t="str">
        <f>IF(B103="","",IF(Zamowienie!R108="","+",""))</f>
        <v/>
      </c>
      <c r="K103" t="str">
        <f t="shared" si="2"/>
        <v/>
      </c>
    </row>
    <row r="104" spans="1:11" x14ac:dyDescent="0.2">
      <c r="A104" t="str">
        <f>IF(Zamowienie!C109="","",Zamowienie!C109)</f>
        <v/>
      </c>
      <c r="B104" t="str">
        <f>IF(Zamowienie!G109="","",Zamowienie!G109)</f>
        <v/>
      </c>
      <c r="C104" t="str">
        <f>IF(Zamowienie!H109="","",Zamowienie!H109)</f>
        <v/>
      </c>
      <c r="D104" t="str">
        <f>IF(Zamowienie!I109="","",Zamowienie!I109)</f>
        <v/>
      </c>
      <c r="E104" t="str">
        <f>IF(Zamowienie!J109="","",Zamowienie!J109)</f>
        <v/>
      </c>
      <c r="F104" t="str">
        <f>IF(Zamowienie!N109="","",IF(Zamowienie!$K109="pkp",VLOOKUP(Import!$A104,'KOD, Kolor okl.'!$C:$E,2,FALSE),VLOOKUP(Zamowienie!$K109,'KOD, Kolor okl.'!$B:$E,3,FALSE))&amp;" "&amp;IF(Zamowienie!$N109="x",Zamowienie!$M109,Zamowienie!N109))</f>
        <v/>
      </c>
      <c r="G104" t="str">
        <f>IF(Zamowienie!O109="","",IF(Zamowienie!$K109="pkp",VLOOKUP(Import!$A104,'KOD, Kolor okl.'!$C:$E,2,FALSE),VLOOKUP(Zamowienie!$K109,'KOD, Kolor okl.'!$B:$E,3,FALSE))&amp;" "&amp;IF(Zamowienie!$O109="x",Zamowienie!$M109,Zamowienie!O109))</f>
        <v/>
      </c>
      <c r="H104" t="str">
        <f>IF(Zamowienie!P109="","",IF(Zamowienie!$K109="pkp",VLOOKUP(Import!$A104,'KOD, Kolor okl.'!$C:$E,2,FALSE),VLOOKUP(Zamowienie!$K109,'KOD, Kolor okl.'!$B:$E,3,FALSE))&amp;" "&amp;IF(Zamowienie!$P109="x",Zamowienie!$M109,Zamowienie!P109))</f>
        <v/>
      </c>
      <c r="I104" t="str">
        <f>IF(Zamowienie!Q109="","",IF(Zamowienie!$K109="pkp",VLOOKUP(Import!$A104,'KOD, Kolor okl.'!$C:$E,2,FALSE),VLOOKUP(Zamowienie!$K109,'KOD, Kolor okl.'!$B:$E,3,FALSE))&amp;" "&amp;IF(Zamowienie!$Q109="x",Zamowienie!$M109,Zamowienie!Q109))</f>
        <v/>
      </c>
      <c r="J104" t="str">
        <f>IF(B104="","",IF(Zamowienie!R109="","+",""))</f>
        <v/>
      </c>
      <c r="K104" t="str">
        <f t="shared" si="2"/>
        <v/>
      </c>
    </row>
    <row r="105" spans="1:11" x14ac:dyDescent="0.2">
      <c r="A105" t="str">
        <f>IF(Zamowienie!C110="","",Zamowienie!C110)</f>
        <v/>
      </c>
      <c r="B105" t="str">
        <f>IF(Zamowienie!G110="","",Zamowienie!G110)</f>
        <v/>
      </c>
      <c r="C105" t="str">
        <f>IF(Zamowienie!H110="","",Zamowienie!H110)</f>
        <v/>
      </c>
      <c r="D105" t="str">
        <f>IF(Zamowienie!I110="","",Zamowienie!I110)</f>
        <v/>
      </c>
      <c r="E105" t="str">
        <f>IF(Zamowienie!J110="","",Zamowienie!J110)</f>
        <v/>
      </c>
      <c r="F105" t="str">
        <f>IF(Zamowienie!N110="","",IF(Zamowienie!$K110="pkp",VLOOKUP(Import!$A105,'KOD, Kolor okl.'!$C:$E,2,FALSE),VLOOKUP(Zamowienie!$K110,'KOD, Kolor okl.'!$B:$E,3,FALSE))&amp;" "&amp;IF(Zamowienie!$N110="x",Zamowienie!$M110,Zamowienie!N110))</f>
        <v/>
      </c>
      <c r="G105" t="str">
        <f>IF(Zamowienie!O110="","",IF(Zamowienie!$K110="pkp",VLOOKUP(Import!$A105,'KOD, Kolor okl.'!$C:$E,2,FALSE),VLOOKUP(Zamowienie!$K110,'KOD, Kolor okl.'!$B:$E,3,FALSE))&amp;" "&amp;IF(Zamowienie!$O110="x",Zamowienie!$M110,Zamowienie!O110))</f>
        <v/>
      </c>
      <c r="H105" t="str">
        <f>IF(Zamowienie!P110="","",IF(Zamowienie!$K110="pkp",VLOOKUP(Import!$A105,'KOD, Kolor okl.'!$C:$E,2,FALSE),VLOOKUP(Zamowienie!$K110,'KOD, Kolor okl.'!$B:$E,3,FALSE))&amp;" "&amp;IF(Zamowienie!$P110="x",Zamowienie!$M110,Zamowienie!P110))</f>
        <v/>
      </c>
      <c r="I105" t="str">
        <f>IF(Zamowienie!Q110="","",IF(Zamowienie!$K110="pkp",VLOOKUP(Import!$A105,'KOD, Kolor okl.'!$C:$E,2,FALSE),VLOOKUP(Zamowienie!$K110,'KOD, Kolor okl.'!$B:$E,3,FALSE))&amp;" "&amp;IF(Zamowienie!$Q110="x",Zamowienie!$M110,Zamowienie!Q110))</f>
        <v/>
      </c>
      <c r="J105" t="str">
        <f>IF(B105="","",IF(Zamowienie!R110="","+",""))</f>
        <v/>
      </c>
      <c r="K105" t="str">
        <f t="shared" si="2"/>
        <v/>
      </c>
    </row>
    <row r="106" spans="1:11" x14ac:dyDescent="0.2">
      <c r="A106" t="str">
        <f>IF(Zamowienie!C111="","",Zamowienie!C111)</f>
        <v/>
      </c>
      <c r="B106" t="str">
        <f>IF(Zamowienie!G111="","",Zamowienie!G111)</f>
        <v/>
      </c>
      <c r="C106" t="str">
        <f>IF(Zamowienie!H111="","",Zamowienie!H111)</f>
        <v/>
      </c>
      <c r="D106" t="str">
        <f>IF(Zamowienie!I111="","",Zamowienie!I111)</f>
        <v/>
      </c>
      <c r="E106" t="str">
        <f>IF(Zamowienie!J111="","",Zamowienie!J111)</f>
        <v/>
      </c>
      <c r="F106" t="str">
        <f>IF(Zamowienie!N111="","",IF(Zamowienie!$K111="pkp",VLOOKUP(Import!$A106,'KOD, Kolor okl.'!$C:$E,2,FALSE),VLOOKUP(Zamowienie!$K111,'KOD, Kolor okl.'!$B:$E,3,FALSE))&amp;" "&amp;IF(Zamowienie!$N111="x",Zamowienie!$M111,Zamowienie!N111))</f>
        <v/>
      </c>
      <c r="G106" t="str">
        <f>IF(Zamowienie!O111="","",IF(Zamowienie!$K111="pkp",VLOOKUP(Import!$A106,'KOD, Kolor okl.'!$C:$E,2,FALSE),VLOOKUP(Zamowienie!$K111,'KOD, Kolor okl.'!$B:$E,3,FALSE))&amp;" "&amp;IF(Zamowienie!$O111="x",Zamowienie!$M111,Zamowienie!O111))</f>
        <v/>
      </c>
      <c r="H106" t="str">
        <f>IF(Zamowienie!P111="","",IF(Zamowienie!$K111="pkp",VLOOKUP(Import!$A106,'KOD, Kolor okl.'!$C:$E,2,FALSE),VLOOKUP(Zamowienie!$K111,'KOD, Kolor okl.'!$B:$E,3,FALSE))&amp;" "&amp;IF(Zamowienie!$P111="x",Zamowienie!$M111,Zamowienie!P111))</f>
        <v/>
      </c>
      <c r="I106" t="str">
        <f>IF(Zamowienie!Q111="","",IF(Zamowienie!$K111="pkp",VLOOKUP(Import!$A106,'KOD, Kolor okl.'!$C:$E,2,FALSE),VLOOKUP(Zamowienie!$K111,'KOD, Kolor okl.'!$B:$E,3,FALSE))&amp;" "&amp;IF(Zamowienie!$Q111="x",Zamowienie!$M111,Zamowienie!Q111))</f>
        <v/>
      </c>
      <c r="J106" t="str">
        <f>IF(B106="","",IF(Zamowienie!R111="","+",""))</f>
        <v/>
      </c>
      <c r="K106" t="str">
        <f t="shared" si="2"/>
        <v/>
      </c>
    </row>
    <row r="107" spans="1:11" x14ac:dyDescent="0.2">
      <c r="A107" t="str">
        <f>IF(Zamowienie!C112="","",Zamowienie!C112)</f>
        <v/>
      </c>
      <c r="B107" t="str">
        <f>IF(Zamowienie!G112="","",Zamowienie!G112)</f>
        <v/>
      </c>
      <c r="C107" t="str">
        <f>IF(Zamowienie!H112="","",Zamowienie!H112)</f>
        <v/>
      </c>
      <c r="D107" t="str">
        <f>IF(Zamowienie!I112="","",Zamowienie!I112)</f>
        <v/>
      </c>
      <c r="E107" t="str">
        <f>IF(Zamowienie!J112="","",Zamowienie!J112)</f>
        <v/>
      </c>
      <c r="F107" t="str">
        <f>IF(Zamowienie!N112="","",IF(Zamowienie!$K112="pkp",VLOOKUP(Import!$A107,'KOD, Kolor okl.'!$C:$E,2,FALSE),VLOOKUP(Zamowienie!$K112,'KOD, Kolor okl.'!$B:$E,3,FALSE))&amp;" "&amp;IF(Zamowienie!$N112="x",Zamowienie!$M112,Zamowienie!N112))</f>
        <v/>
      </c>
      <c r="G107" t="str">
        <f>IF(Zamowienie!O112="","",IF(Zamowienie!$K112="pkp",VLOOKUP(Import!$A107,'KOD, Kolor okl.'!$C:$E,2,FALSE),VLOOKUP(Zamowienie!$K112,'KOD, Kolor okl.'!$B:$E,3,FALSE))&amp;" "&amp;IF(Zamowienie!$O112="x",Zamowienie!$M112,Zamowienie!O112))</f>
        <v/>
      </c>
      <c r="H107" t="str">
        <f>IF(Zamowienie!P112="","",IF(Zamowienie!$K112="pkp",VLOOKUP(Import!$A107,'KOD, Kolor okl.'!$C:$E,2,FALSE),VLOOKUP(Zamowienie!$K112,'KOD, Kolor okl.'!$B:$E,3,FALSE))&amp;" "&amp;IF(Zamowienie!$P112="x",Zamowienie!$M112,Zamowienie!P112))</f>
        <v/>
      </c>
      <c r="I107" t="str">
        <f>IF(Zamowienie!Q112="","",IF(Zamowienie!$K112="pkp",VLOOKUP(Import!$A107,'KOD, Kolor okl.'!$C:$E,2,FALSE),VLOOKUP(Zamowienie!$K112,'KOD, Kolor okl.'!$B:$E,3,FALSE))&amp;" "&amp;IF(Zamowienie!$Q112="x",Zamowienie!$M112,Zamowienie!Q112))</f>
        <v/>
      </c>
      <c r="J107" t="str">
        <f>IF(B107="","",IF(Zamowienie!R112="","+",""))</f>
        <v/>
      </c>
      <c r="K107" t="str">
        <f t="shared" si="2"/>
        <v/>
      </c>
    </row>
    <row r="108" spans="1:11" x14ac:dyDescent="0.2">
      <c r="A108" t="str">
        <f>IF(Zamowienie!C113="","",Zamowienie!C113)</f>
        <v/>
      </c>
      <c r="B108" t="str">
        <f>IF(Zamowienie!G113="","",Zamowienie!G113)</f>
        <v/>
      </c>
      <c r="C108" t="str">
        <f>IF(Zamowienie!H113="","",Zamowienie!H113)</f>
        <v/>
      </c>
      <c r="D108" t="str">
        <f>IF(Zamowienie!I113="","",Zamowienie!I113)</f>
        <v/>
      </c>
      <c r="E108" t="str">
        <f>IF(Zamowienie!J113="","",Zamowienie!J113)</f>
        <v/>
      </c>
      <c r="F108" t="str">
        <f>IF(Zamowienie!N113="","",IF(Zamowienie!$K113="pkp",VLOOKUP(Import!$A108,'KOD, Kolor okl.'!$C:$E,2,FALSE),VLOOKUP(Zamowienie!$K113,'KOD, Kolor okl.'!$B:$E,3,FALSE))&amp;" "&amp;IF(Zamowienie!$N113="x",Zamowienie!$M113,Zamowienie!N113))</f>
        <v/>
      </c>
      <c r="G108" t="str">
        <f>IF(Zamowienie!O113="","",IF(Zamowienie!$K113="pkp",VLOOKUP(Import!$A108,'KOD, Kolor okl.'!$C:$E,2,FALSE),VLOOKUP(Zamowienie!$K113,'KOD, Kolor okl.'!$B:$E,3,FALSE))&amp;" "&amp;IF(Zamowienie!$O113="x",Zamowienie!$M113,Zamowienie!O113))</f>
        <v/>
      </c>
      <c r="H108" t="str">
        <f>IF(Zamowienie!P113="","",IF(Zamowienie!$K113="pkp",VLOOKUP(Import!$A108,'KOD, Kolor okl.'!$C:$E,2,FALSE),VLOOKUP(Zamowienie!$K113,'KOD, Kolor okl.'!$B:$E,3,FALSE))&amp;" "&amp;IF(Zamowienie!$P113="x",Zamowienie!$M113,Zamowienie!P113))</f>
        <v/>
      </c>
      <c r="I108" t="str">
        <f>IF(Zamowienie!Q113="","",IF(Zamowienie!$K113="pkp",VLOOKUP(Import!$A108,'KOD, Kolor okl.'!$C:$E,2,FALSE),VLOOKUP(Zamowienie!$K113,'KOD, Kolor okl.'!$B:$E,3,FALSE))&amp;" "&amp;IF(Zamowienie!$Q113="x",Zamowienie!$M113,Zamowienie!Q113))</f>
        <v/>
      </c>
      <c r="J108" t="str">
        <f>IF(B108="","",IF(Zamowienie!R113="","+",""))</f>
        <v/>
      </c>
      <c r="K108" t="str">
        <f t="shared" si="2"/>
        <v/>
      </c>
    </row>
    <row r="109" spans="1:11" x14ac:dyDescent="0.2">
      <c r="A109" t="str">
        <f>IF(Zamowienie!C114="","",Zamowienie!C114)</f>
        <v/>
      </c>
      <c r="B109" t="str">
        <f>IF(Zamowienie!G114="","",Zamowienie!G114)</f>
        <v/>
      </c>
      <c r="C109" t="str">
        <f>IF(Zamowienie!H114="","",Zamowienie!H114)</f>
        <v/>
      </c>
      <c r="D109" t="str">
        <f>IF(Zamowienie!I114="","",Zamowienie!I114)</f>
        <v/>
      </c>
      <c r="E109" t="str">
        <f>IF(Zamowienie!J114="","",Zamowienie!J114)</f>
        <v/>
      </c>
      <c r="F109" t="str">
        <f>IF(Zamowienie!N114="","",IF(Zamowienie!$K114="pkp",VLOOKUP(Import!$A109,'KOD, Kolor okl.'!$C:$E,2,FALSE),VLOOKUP(Zamowienie!$K114,'KOD, Kolor okl.'!$B:$E,3,FALSE))&amp;" "&amp;IF(Zamowienie!$N114="x",Zamowienie!$M114,Zamowienie!N114))</f>
        <v/>
      </c>
      <c r="G109" t="str">
        <f>IF(Zamowienie!O114="","",IF(Zamowienie!$K114="pkp",VLOOKUP(Import!$A109,'KOD, Kolor okl.'!$C:$E,2,FALSE),VLOOKUP(Zamowienie!$K114,'KOD, Kolor okl.'!$B:$E,3,FALSE))&amp;" "&amp;IF(Zamowienie!$O114="x",Zamowienie!$M114,Zamowienie!O114))</f>
        <v/>
      </c>
      <c r="H109" t="str">
        <f>IF(Zamowienie!P114="","",IF(Zamowienie!$K114="pkp",VLOOKUP(Import!$A109,'KOD, Kolor okl.'!$C:$E,2,FALSE),VLOOKUP(Zamowienie!$K114,'KOD, Kolor okl.'!$B:$E,3,FALSE))&amp;" "&amp;IF(Zamowienie!$P114="x",Zamowienie!$M114,Zamowienie!P114))</f>
        <v/>
      </c>
      <c r="I109" t="str">
        <f>IF(Zamowienie!Q114="","",IF(Zamowienie!$K114="pkp",VLOOKUP(Import!$A109,'KOD, Kolor okl.'!$C:$E,2,FALSE),VLOOKUP(Zamowienie!$K114,'KOD, Kolor okl.'!$B:$E,3,FALSE))&amp;" "&amp;IF(Zamowienie!$Q114="x",Zamowienie!$M114,Zamowienie!Q114))</f>
        <v/>
      </c>
      <c r="J109" t="str">
        <f>IF(B109="","",IF(Zamowienie!R114="","+",""))</f>
        <v/>
      </c>
      <c r="K109" t="str">
        <f t="shared" si="2"/>
        <v/>
      </c>
    </row>
    <row r="110" spans="1:11" x14ac:dyDescent="0.2">
      <c r="A110" t="str">
        <f>IF(Zamowienie!C115="","",Zamowienie!C115)</f>
        <v/>
      </c>
      <c r="B110" t="str">
        <f>IF(Zamowienie!G115="","",Zamowienie!G115)</f>
        <v/>
      </c>
      <c r="C110" t="str">
        <f>IF(Zamowienie!H115="","",Zamowienie!H115)</f>
        <v/>
      </c>
      <c r="D110" t="str">
        <f>IF(Zamowienie!I115="","",Zamowienie!I115)</f>
        <v/>
      </c>
      <c r="E110" t="str">
        <f>IF(Zamowienie!J115="","",Zamowienie!J115)</f>
        <v/>
      </c>
      <c r="F110" t="str">
        <f>IF(Zamowienie!N115="","",IF(Zamowienie!$K115="pkp",VLOOKUP(Import!$A110,'KOD, Kolor okl.'!$C:$E,2,FALSE),VLOOKUP(Zamowienie!$K115,'KOD, Kolor okl.'!$B:$E,3,FALSE))&amp;" "&amp;IF(Zamowienie!$N115="x",Zamowienie!$M115,Zamowienie!N115))</f>
        <v/>
      </c>
      <c r="G110" t="str">
        <f>IF(Zamowienie!O115="","",IF(Zamowienie!$K115="pkp",VLOOKUP(Import!$A110,'KOD, Kolor okl.'!$C:$E,2,FALSE),VLOOKUP(Zamowienie!$K115,'KOD, Kolor okl.'!$B:$E,3,FALSE))&amp;" "&amp;IF(Zamowienie!$O115="x",Zamowienie!$M115,Zamowienie!O115))</f>
        <v/>
      </c>
      <c r="H110" t="str">
        <f>IF(Zamowienie!P115="","",IF(Zamowienie!$K115="pkp",VLOOKUP(Import!$A110,'KOD, Kolor okl.'!$C:$E,2,FALSE),VLOOKUP(Zamowienie!$K115,'KOD, Kolor okl.'!$B:$E,3,FALSE))&amp;" "&amp;IF(Zamowienie!$P115="x",Zamowienie!$M115,Zamowienie!P115))</f>
        <v/>
      </c>
      <c r="I110" t="str">
        <f>IF(Zamowienie!Q115="","",IF(Zamowienie!$K115="pkp",VLOOKUP(Import!$A110,'KOD, Kolor okl.'!$C:$E,2,FALSE),VLOOKUP(Zamowienie!$K115,'KOD, Kolor okl.'!$B:$E,3,FALSE))&amp;" "&amp;IF(Zamowienie!$Q115="x",Zamowienie!$M115,Zamowienie!Q115))</f>
        <v/>
      </c>
      <c r="J110" t="str">
        <f>IF(B110="","",IF(Zamowienie!R115="","+",""))</f>
        <v/>
      </c>
      <c r="K110" t="str">
        <f t="shared" si="2"/>
        <v/>
      </c>
    </row>
    <row r="111" spans="1:11" x14ac:dyDescent="0.2">
      <c r="A111" t="str">
        <f>IF(Zamowienie!C116="","",Zamowienie!C116)</f>
        <v/>
      </c>
      <c r="B111" t="str">
        <f>IF(Zamowienie!G116="","",Zamowienie!G116)</f>
        <v/>
      </c>
      <c r="C111" t="str">
        <f>IF(Zamowienie!H116="","",Zamowienie!H116)</f>
        <v/>
      </c>
      <c r="D111" t="str">
        <f>IF(Zamowienie!I116="","",Zamowienie!I116)</f>
        <v/>
      </c>
      <c r="E111" t="str">
        <f>IF(Zamowienie!J116="","",Zamowienie!J116)</f>
        <v/>
      </c>
      <c r="F111" t="str">
        <f>IF(Zamowienie!N116="","",IF(Zamowienie!$K116="pkp",VLOOKUP(Import!$A111,'KOD, Kolor okl.'!$C:$E,2,FALSE),VLOOKUP(Zamowienie!$K116,'KOD, Kolor okl.'!$B:$E,3,FALSE))&amp;" "&amp;IF(Zamowienie!$N116="x",Zamowienie!$M116,Zamowienie!N116))</f>
        <v/>
      </c>
      <c r="G111" t="str">
        <f>IF(Zamowienie!O116="","",IF(Zamowienie!$K116="pkp",VLOOKUP(Import!$A111,'KOD, Kolor okl.'!$C:$E,2,FALSE),VLOOKUP(Zamowienie!$K116,'KOD, Kolor okl.'!$B:$E,3,FALSE))&amp;" "&amp;IF(Zamowienie!$O116="x",Zamowienie!$M116,Zamowienie!O116))</f>
        <v/>
      </c>
      <c r="H111" t="str">
        <f>IF(Zamowienie!P116="","",IF(Zamowienie!$K116="pkp",VLOOKUP(Import!$A111,'KOD, Kolor okl.'!$C:$E,2,FALSE),VLOOKUP(Zamowienie!$K116,'KOD, Kolor okl.'!$B:$E,3,FALSE))&amp;" "&amp;IF(Zamowienie!$P116="x",Zamowienie!$M116,Zamowienie!P116))</f>
        <v/>
      </c>
      <c r="I111" t="str">
        <f>IF(Zamowienie!Q116="","",IF(Zamowienie!$K116="pkp",VLOOKUP(Import!$A111,'KOD, Kolor okl.'!$C:$E,2,FALSE),VLOOKUP(Zamowienie!$K116,'KOD, Kolor okl.'!$B:$E,3,FALSE))&amp;" "&amp;IF(Zamowienie!$Q116="x",Zamowienie!$M116,Zamowienie!Q116))</f>
        <v/>
      </c>
      <c r="J111" t="str">
        <f>IF(B111="","",IF(Zamowienie!R116="","+",""))</f>
        <v/>
      </c>
      <c r="K111" t="str">
        <f t="shared" si="2"/>
        <v/>
      </c>
    </row>
    <row r="112" spans="1:11" x14ac:dyDescent="0.2">
      <c r="A112" t="str">
        <f>IF(Zamowienie!C117="","",Zamowienie!C117)</f>
        <v/>
      </c>
      <c r="B112" t="str">
        <f>IF(Zamowienie!G117="","",Zamowienie!G117)</f>
        <v/>
      </c>
      <c r="C112" t="str">
        <f>IF(Zamowienie!H117="","",Zamowienie!H117)</f>
        <v/>
      </c>
      <c r="D112" t="str">
        <f>IF(Zamowienie!I117="","",Zamowienie!I117)</f>
        <v/>
      </c>
      <c r="E112" t="str">
        <f>IF(Zamowienie!J117="","",Zamowienie!J117)</f>
        <v/>
      </c>
      <c r="F112" t="str">
        <f>IF(Zamowienie!N117="","",IF(Zamowienie!$K117="pkp",VLOOKUP(Import!$A112,'KOD, Kolor okl.'!$C:$E,2,FALSE),VLOOKUP(Zamowienie!$K117,'KOD, Kolor okl.'!$B:$E,3,FALSE))&amp;" "&amp;IF(Zamowienie!$N117="x",Zamowienie!$M117,Zamowienie!N117))</f>
        <v/>
      </c>
      <c r="G112" t="str">
        <f>IF(Zamowienie!O117="","",IF(Zamowienie!$K117="pkp",VLOOKUP(Import!$A112,'KOD, Kolor okl.'!$C:$E,2,FALSE),VLOOKUP(Zamowienie!$K117,'KOD, Kolor okl.'!$B:$E,3,FALSE))&amp;" "&amp;IF(Zamowienie!$O117="x",Zamowienie!$M117,Zamowienie!O117))</f>
        <v/>
      </c>
      <c r="H112" t="str">
        <f>IF(Zamowienie!P117="","",IF(Zamowienie!$K117="pkp",VLOOKUP(Import!$A112,'KOD, Kolor okl.'!$C:$E,2,FALSE),VLOOKUP(Zamowienie!$K117,'KOD, Kolor okl.'!$B:$E,3,FALSE))&amp;" "&amp;IF(Zamowienie!$P117="x",Zamowienie!$M117,Zamowienie!P117))</f>
        <v/>
      </c>
      <c r="I112" t="str">
        <f>IF(Zamowienie!Q117="","",IF(Zamowienie!$K117="pkp",VLOOKUP(Import!$A112,'KOD, Kolor okl.'!$C:$E,2,FALSE),VLOOKUP(Zamowienie!$K117,'KOD, Kolor okl.'!$B:$E,3,FALSE))&amp;" "&amp;IF(Zamowienie!$Q117="x",Zamowienie!$M117,Zamowienie!Q117))</f>
        <v/>
      </c>
      <c r="J112" t="str">
        <f>IF(B112="","",IF(Zamowienie!R117="","+",""))</f>
        <v/>
      </c>
      <c r="K112" t="str">
        <f t="shared" si="2"/>
        <v/>
      </c>
    </row>
    <row r="113" spans="1:11" x14ac:dyDescent="0.2">
      <c r="A113" t="str">
        <f>IF(Zamowienie!C118="","",Zamowienie!C118)</f>
        <v/>
      </c>
      <c r="B113" t="str">
        <f>IF(Zamowienie!G118="","",Zamowienie!G118)</f>
        <v/>
      </c>
      <c r="C113" t="str">
        <f>IF(Zamowienie!H118="","",Zamowienie!H118)</f>
        <v/>
      </c>
      <c r="D113" t="str">
        <f>IF(Zamowienie!I118="","",Zamowienie!I118)</f>
        <v/>
      </c>
      <c r="E113" t="str">
        <f>IF(Zamowienie!J118="","",Zamowienie!J118)</f>
        <v/>
      </c>
      <c r="F113" t="str">
        <f>IF(Zamowienie!N118="","",IF(Zamowienie!$K118="pkp",VLOOKUP(Import!$A113,'KOD, Kolor okl.'!$C:$E,2,FALSE),VLOOKUP(Zamowienie!$K118,'KOD, Kolor okl.'!$B:$E,3,FALSE))&amp;" "&amp;IF(Zamowienie!$N118="x",Zamowienie!$M118,Zamowienie!N118))</f>
        <v/>
      </c>
      <c r="G113" t="str">
        <f>IF(Zamowienie!O118="","",IF(Zamowienie!$K118="pkp",VLOOKUP(Import!$A113,'KOD, Kolor okl.'!$C:$E,2,FALSE),VLOOKUP(Zamowienie!$K118,'KOD, Kolor okl.'!$B:$E,3,FALSE))&amp;" "&amp;IF(Zamowienie!$O118="x",Zamowienie!$M118,Zamowienie!O118))</f>
        <v/>
      </c>
      <c r="H113" t="str">
        <f>IF(Zamowienie!P118="","",IF(Zamowienie!$K118="pkp",VLOOKUP(Import!$A113,'KOD, Kolor okl.'!$C:$E,2,FALSE),VLOOKUP(Zamowienie!$K118,'KOD, Kolor okl.'!$B:$E,3,FALSE))&amp;" "&amp;IF(Zamowienie!$P118="x",Zamowienie!$M118,Zamowienie!P118))</f>
        <v/>
      </c>
      <c r="I113" t="str">
        <f>IF(Zamowienie!Q118="","",IF(Zamowienie!$K118="pkp",VLOOKUP(Import!$A113,'KOD, Kolor okl.'!$C:$E,2,FALSE),VLOOKUP(Zamowienie!$K118,'KOD, Kolor okl.'!$B:$E,3,FALSE))&amp;" "&amp;IF(Zamowienie!$Q118="x",Zamowienie!$M118,Zamowienie!Q118))</f>
        <v/>
      </c>
      <c r="J113" t="str">
        <f>IF(B113="","",IF(Zamowienie!R118="","+",""))</f>
        <v/>
      </c>
      <c r="K113" t="str">
        <f t="shared" si="2"/>
        <v/>
      </c>
    </row>
    <row r="114" spans="1:11" x14ac:dyDescent="0.2">
      <c r="A114" t="str">
        <f>IF(Zamowienie!C119="","",Zamowienie!C119)</f>
        <v/>
      </c>
      <c r="B114" t="str">
        <f>IF(Zamowienie!G119="","",Zamowienie!G119)</f>
        <v/>
      </c>
      <c r="C114" t="str">
        <f>IF(Zamowienie!H119="","",Zamowienie!H119)</f>
        <v/>
      </c>
      <c r="D114" t="str">
        <f>IF(Zamowienie!I119="","",Zamowienie!I119)</f>
        <v/>
      </c>
      <c r="E114" t="str">
        <f>IF(Zamowienie!J119="","",Zamowienie!J119)</f>
        <v/>
      </c>
      <c r="F114" t="str">
        <f>IF(Zamowienie!N119="","",IF(Zamowienie!$K119="pkp",VLOOKUP(Import!$A114,'KOD, Kolor okl.'!$C:$E,2,FALSE),VLOOKUP(Zamowienie!$K119,'KOD, Kolor okl.'!$B:$E,3,FALSE))&amp;" "&amp;IF(Zamowienie!$N119="x",Zamowienie!$M119,Zamowienie!N119))</f>
        <v/>
      </c>
      <c r="G114" t="str">
        <f>IF(Zamowienie!O119="","",IF(Zamowienie!$K119="pkp",VLOOKUP(Import!$A114,'KOD, Kolor okl.'!$C:$E,2,FALSE),VLOOKUP(Zamowienie!$K119,'KOD, Kolor okl.'!$B:$E,3,FALSE))&amp;" "&amp;IF(Zamowienie!$O119="x",Zamowienie!$M119,Zamowienie!O119))</f>
        <v/>
      </c>
      <c r="H114" t="str">
        <f>IF(Zamowienie!P119="","",IF(Zamowienie!$K119="pkp",VLOOKUP(Import!$A114,'KOD, Kolor okl.'!$C:$E,2,FALSE),VLOOKUP(Zamowienie!$K119,'KOD, Kolor okl.'!$B:$E,3,FALSE))&amp;" "&amp;IF(Zamowienie!$P119="x",Zamowienie!$M119,Zamowienie!P119))</f>
        <v/>
      </c>
      <c r="I114" t="str">
        <f>IF(Zamowienie!Q119="","",IF(Zamowienie!$K119="pkp",VLOOKUP(Import!$A114,'KOD, Kolor okl.'!$C:$E,2,FALSE),VLOOKUP(Zamowienie!$K119,'KOD, Kolor okl.'!$B:$E,3,FALSE))&amp;" "&amp;IF(Zamowienie!$Q119="x",Zamowienie!$M119,Zamowienie!Q119))</f>
        <v/>
      </c>
      <c r="J114" t="str">
        <f>IF(B114="","",IF(Zamowienie!R119="","+",""))</f>
        <v/>
      </c>
      <c r="K114" t="str">
        <f t="shared" si="2"/>
        <v/>
      </c>
    </row>
    <row r="115" spans="1:11" x14ac:dyDescent="0.2">
      <c r="A115" t="str">
        <f>IF(Zamowienie!C120="","",Zamowienie!C120)</f>
        <v/>
      </c>
      <c r="B115" t="str">
        <f>IF(Zamowienie!G120="","",Zamowienie!G120)</f>
        <v/>
      </c>
      <c r="C115" t="str">
        <f>IF(Zamowienie!H120="","",Zamowienie!H120)</f>
        <v/>
      </c>
      <c r="D115" t="str">
        <f>IF(Zamowienie!I120="","",Zamowienie!I120)</f>
        <v/>
      </c>
      <c r="E115" t="str">
        <f>IF(Zamowienie!J120="","",Zamowienie!J120)</f>
        <v/>
      </c>
      <c r="F115" t="str">
        <f>IF(Zamowienie!N120="","",IF(Zamowienie!$K120="pkp",VLOOKUP(Import!$A115,'KOD, Kolor okl.'!$C:$E,2,FALSE),VLOOKUP(Zamowienie!$K120,'KOD, Kolor okl.'!$B:$E,3,FALSE))&amp;" "&amp;IF(Zamowienie!$N120="x",Zamowienie!$M120,Zamowienie!N120))</f>
        <v/>
      </c>
      <c r="G115" t="str">
        <f>IF(Zamowienie!O120="","",IF(Zamowienie!$K120="pkp",VLOOKUP(Import!$A115,'KOD, Kolor okl.'!$C:$E,2,FALSE),VLOOKUP(Zamowienie!$K120,'KOD, Kolor okl.'!$B:$E,3,FALSE))&amp;" "&amp;IF(Zamowienie!$O120="x",Zamowienie!$M120,Zamowienie!O120))</f>
        <v/>
      </c>
      <c r="H115" t="str">
        <f>IF(Zamowienie!P120="","",IF(Zamowienie!$K120="pkp",VLOOKUP(Import!$A115,'KOD, Kolor okl.'!$C:$E,2,FALSE),VLOOKUP(Zamowienie!$K120,'KOD, Kolor okl.'!$B:$E,3,FALSE))&amp;" "&amp;IF(Zamowienie!$P120="x",Zamowienie!$M120,Zamowienie!P120))</f>
        <v/>
      </c>
      <c r="I115" t="str">
        <f>IF(Zamowienie!Q120="","",IF(Zamowienie!$K120="pkp",VLOOKUP(Import!$A115,'KOD, Kolor okl.'!$C:$E,2,FALSE),VLOOKUP(Zamowienie!$K120,'KOD, Kolor okl.'!$B:$E,3,FALSE))&amp;" "&amp;IF(Zamowienie!$Q120="x",Zamowienie!$M120,Zamowienie!Q120))</f>
        <v/>
      </c>
      <c r="J115" t="str">
        <f>IF(B115="","",IF(Zamowienie!R120="","+",""))</f>
        <v/>
      </c>
      <c r="K115" t="str">
        <f t="shared" si="2"/>
        <v/>
      </c>
    </row>
    <row r="116" spans="1:11" x14ac:dyDescent="0.2">
      <c r="A116" t="str">
        <f>IF(Zamowienie!C121="","",Zamowienie!C121)</f>
        <v/>
      </c>
      <c r="B116" t="str">
        <f>IF(Zamowienie!G121="","",Zamowienie!G121)</f>
        <v/>
      </c>
      <c r="C116" t="str">
        <f>IF(Zamowienie!H121="","",Zamowienie!H121)</f>
        <v/>
      </c>
      <c r="D116" t="str">
        <f>IF(Zamowienie!I121="","",Zamowienie!I121)</f>
        <v/>
      </c>
      <c r="E116" t="str">
        <f>IF(Zamowienie!J121="","",Zamowienie!J121)</f>
        <v/>
      </c>
      <c r="F116" t="str">
        <f>IF(Zamowienie!N121="","",IF(Zamowienie!$K121="pkp",VLOOKUP(Import!$A116,'KOD, Kolor okl.'!$C:$E,2,FALSE),VLOOKUP(Zamowienie!$K121,'KOD, Kolor okl.'!$B:$E,3,FALSE))&amp;" "&amp;IF(Zamowienie!$N121="x",Zamowienie!$M121,Zamowienie!N121))</f>
        <v/>
      </c>
      <c r="G116" t="str">
        <f>IF(Zamowienie!O121="","",IF(Zamowienie!$K121="pkp",VLOOKUP(Import!$A116,'KOD, Kolor okl.'!$C:$E,2,FALSE),VLOOKUP(Zamowienie!$K121,'KOD, Kolor okl.'!$B:$E,3,FALSE))&amp;" "&amp;IF(Zamowienie!$O121="x",Zamowienie!$M121,Zamowienie!O121))</f>
        <v/>
      </c>
      <c r="H116" t="str">
        <f>IF(Zamowienie!P121="","",IF(Zamowienie!$K121="pkp",VLOOKUP(Import!$A116,'KOD, Kolor okl.'!$C:$E,2,FALSE),VLOOKUP(Zamowienie!$K121,'KOD, Kolor okl.'!$B:$E,3,FALSE))&amp;" "&amp;IF(Zamowienie!$P121="x",Zamowienie!$M121,Zamowienie!P121))</f>
        <v/>
      </c>
      <c r="I116" t="str">
        <f>IF(Zamowienie!Q121="","",IF(Zamowienie!$K121="pkp",VLOOKUP(Import!$A116,'KOD, Kolor okl.'!$C:$E,2,FALSE),VLOOKUP(Zamowienie!$K121,'KOD, Kolor okl.'!$B:$E,3,FALSE))&amp;" "&amp;IF(Zamowienie!$Q121="x",Zamowienie!$M121,Zamowienie!Q121))</f>
        <v/>
      </c>
      <c r="J116" t="str">
        <f>IF(B116="","",IF(Zamowienie!R121="","+",""))</f>
        <v/>
      </c>
      <c r="K116" t="str">
        <f t="shared" si="2"/>
        <v/>
      </c>
    </row>
    <row r="117" spans="1:11" x14ac:dyDescent="0.2">
      <c r="A117" t="str">
        <f>IF(Zamowienie!C122="","",Zamowienie!C122)</f>
        <v/>
      </c>
      <c r="B117" t="str">
        <f>IF(Zamowienie!G122="","",Zamowienie!G122)</f>
        <v/>
      </c>
      <c r="C117" t="str">
        <f>IF(Zamowienie!H122="","",Zamowienie!H122)</f>
        <v/>
      </c>
      <c r="D117" t="str">
        <f>IF(Zamowienie!I122="","",Zamowienie!I122)</f>
        <v/>
      </c>
      <c r="E117" t="str">
        <f>IF(Zamowienie!J122="","",Zamowienie!J122)</f>
        <v/>
      </c>
      <c r="F117" t="str">
        <f>IF(Zamowienie!N122="","",IF(Zamowienie!$K122="pkp",VLOOKUP(Import!$A117,'KOD, Kolor okl.'!$C:$E,2,FALSE),VLOOKUP(Zamowienie!$K122,'KOD, Kolor okl.'!$B:$E,3,FALSE))&amp;" "&amp;IF(Zamowienie!$N122="x",Zamowienie!$M122,Zamowienie!N122))</f>
        <v/>
      </c>
      <c r="G117" t="str">
        <f>IF(Zamowienie!O122="","",IF(Zamowienie!$K122="pkp",VLOOKUP(Import!$A117,'KOD, Kolor okl.'!$C:$E,2,FALSE),VLOOKUP(Zamowienie!$K122,'KOD, Kolor okl.'!$B:$E,3,FALSE))&amp;" "&amp;IF(Zamowienie!$O122="x",Zamowienie!$M122,Zamowienie!O122))</f>
        <v/>
      </c>
      <c r="H117" t="str">
        <f>IF(Zamowienie!P122="","",IF(Zamowienie!$K122="pkp",VLOOKUP(Import!$A117,'KOD, Kolor okl.'!$C:$E,2,FALSE),VLOOKUP(Zamowienie!$K122,'KOD, Kolor okl.'!$B:$E,3,FALSE))&amp;" "&amp;IF(Zamowienie!$P122="x",Zamowienie!$M122,Zamowienie!P122))</f>
        <v/>
      </c>
      <c r="I117" t="str">
        <f>IF(Zamowienie!Q122="","",IF(Zamowienie!$K122="pkp",VLOOKUP(Import!$A117,'KOD, Kolor okl.'!$C:$E,2,FALSE),VLOOKUP(Zamowienie!$K122,'KOD, Kolor okl.'!$B:$E,3,FALSE))&amp;" "&amp;IF(Zamowienie!$Q122="x",Zamowienie!$M122,Zamowienie!Q122))</f>
        <v/>
      </c>
      <c r="J117" t="str">
        <f>IF(B117="","",IF(Zamowienie!R122="","+",""))</f>
        <v/>
      </c>
      <c r="K117" t="str">
        <f t="shared" si="2"/>
        <v/>
      </c>
    </row>
    <row r="118" spans="1:11" x14ac:dyDescent="0.2">
      <c r="A118" t="str">
        <f>IF(Zamowienie!C123="","",Zamowienie!C123)</f>
        <v/>
      </c>
      <c r="B118" t="str">
        <f>IF(Zamowienie!G123="","",Zamowienie!G123)</f>
        <v/>
      </c>
      <c r="C118" t="str">
        <f>IF(Zamowienie!H123="","",Zamowienie!H123)</f>
        <v/>
      </c>
      <c r="D118" t="str">
        <f>IF(Zamowienie!I123="","",Zamowienie!I123)</f>
        <v/>
      </c>
      <c r="E118" t="str">
        <f>IF(Zamowienie!J123="","",Zamowienie!J123)</f>
        <v/>
      </c>
      <c r="F118" t="str">
        <f>IF(Zamowienie!N123="","",IF(Zamowienie!$K123="pkp",VLOOKUP(Import!$A118,'KOD, Kolor okl.'!$C:$E,2,FALSE),VLOOKUP(Zamowienie!$K123,'KOD, Kolor okl.'!$B:$E,3,FALSE))&amp;" "&amp;IF(Zamowienie!$N123="x",Zamowienie!$M123,Zamowienie!N123))</f>
        <v/>
      </c>
      <c r="G118" t="str">
        <f>IF(Zamowienie!O123="","",IF(Zamowienie!$K123="pkp",VLOOKUP(Import!$A118,'KOD, Kolor okl.'!$C:$E,2,FALSE),VLOOKUP(Zamowienie!$K123,'KOD, Kolor okl.'!$B:$E,3,FALSE))&amp;" "&amp;IF(Zamowienie!$O123="x",Zamowienie!$M123,Zamowienie!O123))</f>
        <v/>
      </c>
      <c r="H118" t="str">
        <f>IF(Zamowienie!P123="","",IF(Zamowienie!$K123="pkp",VLOOKUP(Import!$A118,'KOD, Kolor okl.'!$C:$E,2,FALSE),VLOOKUP(Zamowienie!$K123,'KOD, Kolor okl.'!$B:$E,3,FALSE))&amp;" "&amp;IF(Zamowienie!$P123="x",Zamowienie!$M123,Zamowienie!P123))</f>
        <v/>
      </c>
      <c r="I118" t="str">
        <f>IF(Zamowienie!Q123="","",IF(Zamowienie!$K123="pkp",VLOOKUP(Import!$A118,'KOD, Kolor okl.'!$C:$E,2,FALSE),VLOOKUP(Zamowienie!$K123,'KOD, Kolor okl.'!$B:$E,3,FALSE))&amp;" "&amp;IF(Zamowienie!$Q123="x",Zamowienie!$M123,Zamowienie!Q123))</f>
        <v/>
      </c>
      <c r="J118" t="str">
        <f>IF(B118="","",IF(Zamowienie!R123="","+",""))</f>
        <v/>
      </c>
      <c r="K118" t="str">
        <f t="shared" si="2"/>
        <v/>
      </c>
    </row>
    <row r="119" spans="1:11" x14ac:dyDescent="0.2">
      <c r="A119" t="str">
        <f>IF(Zamowienie!C124="","",Zamowienie!C124)</f>
        <v/>
      </c>
      <c r="B119" t="str">
        <f>IF(Zamowienie!G124="","",Zamowienie!G124)</f>
        <v/>
      </c>
      <c r="C119" t="str">
        <f>IF(Zamowienie!H124="","",Zamowienie!H124)</f>
        <v/>
      </c>
      <c r="D119" t="str">
        <f>IF(Zamowienie!I124="","",Zamowienie!I124)</f>
        <v/>
      </c>
      <c r="E119" t="str">
        <f>IF(Zamowienie!J124="","",Zamowienie!J124)</f>
        <v/>
      </c>
      <c r="F119" t="str">
        <f>IF(Zamowienie!N124="","",IF(Zamowienie!$K124="pkp",VLOOKUP(Import!$A119,'KOD, Kolor okl.'!$C:$E,2,FALSE),VLOOKUP(Zamowienie!$K124,'KOD, Kolor okl.'!$B:$E,3,FALSE))&amp;" "&amp;IF(Zamowienie!$N124="x",Zamowienie!$M124,Zamowienie!N124))</f>
        <v/>
      </c>
      <c r="G119" t="str">
        <f>IF(Zamowienie!O124="","",IF(Zamowienie!$K124="pkp",VLOOKUP(Import!$A119,'KOD, Kolor okl.'!$C:$E,2,FALSE),VLOOKUP(Zamowienie!$K124,'KOD, Kolor okl.'!$B:$E,3,FALSE))&amp;" "&amp;IF(Zamowienie!$O124="x",Zamowienie!$M124,Zamowienie!O124))</f>
        <v/>
      </c>
      <c r="H119" t="str">
        <f>IF(Zamowienie!P124="","",IF(Zamowienie!$K124="pkp",VLOOKUP(Import!$A119,'KOD, Kolor okl.'!$C:$E,2,FALSE),VLOOKUP(Zamowienie!$K124,'KOD, Kolor okl.'!$B:$E,3,FALSE))&amp;" "&amp;IF(Zamowienie!$P124="x",Zamowienie!$M124,Zamowienie!P124))</f>
        <v/>
      </c>
      <c r="I119" t="str">
        <f>IF(Zamowienie!Q124="","",IF(Zamowienie!$K124="pkp",VLOOKUP(Import!$A119,'KOD, Kolor okl.'!$C:$E,2,FALSE),VLOOKUP(Zamowienie!$K124,'KOD, Kolor okl.'!$B:$E,3,FALSE))&amp;" "&amp;IF(Zamowienie!$Q124="x",Zamowienie!$M124,Zamowienie!Q124))</f>
        <v/>
      </c>
      <c r="J119" t="str">
        <f>IF(B119="","",IF(Zamowienie!R124="","+",""))</f>
        <v/>
      </c>
      <c r="K119" t="str">
        <f t="shared" si="2"/>
        <v/>
      </c>
    </row>
    <row r="120" spans="1:11" x14ac:dyDescent="0.2">
      <c r="A120" t="str">
        <f>IF(Zamowienie!C125="","",Zamowienie!C125)</f>
        <v/>
      </c>
      <c r="B120" t="str">
        <f>IF(Zamowienie!G125="","",Zamowienie!G125)</f>
        <v/>
      </c>
      <c r="C120" t="str">
        <f>IF(Zamowienie!H125="","",Zamowienie!H125)</f>
        <v/>
      </c>
      <c r="D120" t="str">
        <f>IF(Zamowienie!I125="","",Zamowienie!I125)</f>
        <v/>
      </c>
      <c r="E120" t="str">
        <f>IF(Zamowienie!J125="","",Zamowienie!J125)</f>
        <v/>
      </c>
      <c r="F120" t="str">
        <f>IF(Zamowienie!N125="","",IF(Zamowienie!$K125="pkp",VLOOKUP(Import!$A120,'KOD, Kolor okl.'!$C:$E,2,FALSE),VLOOKUP(Zamowienie!$K125,'KOD, Kolor okl.'!$B:$E,3,FALSE))&amp;" "&amp;IF(Zamowienie!$N125="x",Zamowienie!$M125,Zamowienie!N125))</f>
        <v/>
      </c>
      <c r="G120" t="str">
        <f>IF(Zamowienie!O125="","",IF(Zamowienie!$K125="pkp",VLOOKUP(Import!$A120,'KOD, Kolor okl.'!$C:$E,2,FALSE),VLOOKUP(Zamowienie!$K125,'KOD, Kolor okl.'!$B:$E,3,FALSE))&amp;" "&amp;IF(Zamowienie!$O125="x",Zamowienie!$M125,Zamowienie!O125))</f>
        <v/>
      </c>
      <c r="H120" t="str">
        <f>IF(Zamowienie!P125="","",IF(Zamowienie!$K125="pkp",VLOOKUP(Import!$A120,'KOD, Kolor okl.'!$C:$E,2,FALSE),VLOOKUP(Zamowienie!$K125,'KOD, Kolor okl.'!$B:$E,3,FALSE))&amp;" "&amp;IF(Zamowienie!$P125="x",Zamowienie!$M125,Zamowienie!P125))</f>
        <v/>
      </c>
      <c r="I120" t="str">
        <f>IF(Zamowienie!Q125="","",IF(Zamowienie!$K125="pkp",VLOOKUP(Import!$A120,'KOD, Kolor okl.'!$C:$E,2,FALSE),VLOOKUP(Zamowienie!$K125,'KOD, Kolor okl.'!$B:$E,3,FALSE))&amp;" "&amp;IF(Zamowienie!$Q125="x",Zamowienie!$M125,Zamowienie!Q125))</f>
        <v/>
      </c>
      <c r="J120" t="str">
        <f>IF(B120="","",IF(Zamowienie!R125="","+",""))</f>
        <v/>
      </c>
      <c r="K120" t="str">
        <f t="shared" si="2"/>
        <v/>
      </c>
    </row>
    <row r="121" spans="1:11" x14ac:dyDescent="0.2">
      <c r="A121" t="str">
        <f>IF(Zamowienie!C126="","",Zamowienie!C126)</f>
        <v/>
      </c>
      <c r="B121" t="str">
        <f>IF(Zamowienie!G126="","",Zamowienie!G126)</f>
        <v/>
      </c>
      <c r="C121" t="str">
        <f>IF(Zamowienie!H126="","",Zamowienie!H126)</f>
        <v/>
      </c>
      <c r="D121" t="str">
        <f>IF(Zamowienie!I126="","",Zamowienie!I126)</f>
        <v/>
      </c>
      <c r="E121" t="str">
        <f>IF(Zamowienie!J126="","",Zamowienie!J126)</f>
        <v/>
      </c>
      <c r="F121" t="str">
        <f>IF(Zamowienie!N126="","",IF(Zamowienie!$K126="pkp",VLOOKUP(Import!$A121,'KOD, Kolor okl.'!$C:$E,2,FALSE),VLOOKUP(Zamowienie!$K126,'KOD, Kolor okl.'!$B:$E,3,FALSE))&amp;" "&amp;IF(Zamowienie!$N126="x",Zamowienie!$M126,Zamowienie!N126))</f>
        <v/>
      </c>
      <c r="G121" t="str">
        <f>IF(Zamowienie!O126="","",IF(Zamowienie!$K126="pkp",VLOOKUP(Import!$A121,'KOD, Kolor okl.'!$C:$E,2,FALSE),VLOOKUP(Zamowienie!$K126,'KOD, Kolor okl.'!$B:$E,3,FALSE))&amp;" "&amp;IF(Zamowienie!$O126="x",Zamowienie!$M126,Zamowienie!O126))</f>
        <v/>
      </c>
      <c r="H121" t="str">
        <f>IF(Zamowienie!P126="","",IF(Zamowienie!$K126="pkp",VLOOKUP(Import!$A121,'KOD, Kolor okl.'!$C:$E,2,FALSE),VLOOKUP(Zamowienie!$K126,'KOD, Kolor okl.'!$B:$E,3,FALSE))&amp;" "&amp;IF(Zamowienie!$P126="x",Zamowienie!$M126,Zamowienie!P126))</f>
        <v/>
      </c>
      <c r="I121" t="str">
        <f>IF(Zamowienie!Q126="","",IF(Zamowienie!$K126="pkp",VLOOKUP(Import!$A121,'KOD, Kolor okl.'!$C:$E,2,FALSE),VLOOKUP(Zamowienie!$K126,'KOD, Kolor okl.'!$B:$E,3,FALSE))&amp;" "&amp;IF(Zamowienie!$Q126="x",Zamowienie!$M126,Zamowienie!Q126))</f>
        <v/>
      </c>
      <c r="J121" t="str">
        <f>IF(B121="","",IF(Zamowienie!R126="","+",""))</f>
        <v/>
      </c>
      <c r="K121" t="str">
        <f t="shared" si="2"/>
        <v/>
      </c>
    </row>
    <row r="122" spans="1:11" x14ac:dyDescent="0.2">
      <c r="A122" t="str">
        <f>IF(Zamowienie!C127="","",Zamowienie!C127)</f>
        <v/>
      </c>
      <c r="B122" t="str">
        <f>IF(Zamowienie!G127="","",Zamowienie!G127)</f>
        <v/>
      </c>
      <c r="C122" t="str">
        <f>IF(Zamowienie!H127="","",Zamowienie!H127)</f>
        <v/>
      </c>
      <c r="D122" t="str">
        <f>IF(Zamowienie!I127="","",Zamowienie!I127)</f>
        <v/>
      </c>
      <c r="E122" t="str">
        <f>IF(Zamowienie!J127="","",Zamowienie!J127)</f>
        <v/>
      </c>
      <c r="F122" t="str">
        <f>IF(Zamowienie!N127="","",IF(Zamowienie!$K127="pkp",VLOOKUP(Import!$A122,'KOD, Kolor okl.'!$C:$E,2,FALSE),VLOOKUP(Zamowienie!$K127,'KOD, Kolor okl.'!$B:$E,3,FALSE))&amp;" "&amp;IF(Zamowienie!$N127="x",Zamowienie!$M127,Zamowienie!N127))</f>
        <v/>
      </c>
      <c r="G122" t="str">
        <f>IF(Zamowienie!O127="","",IF(Zamowienie!$K127="pkp",VLOOKUP(Import!$A122,'KOD, Kolor okl.'!$C:$E,2,FALSE),VLOOKUP(Zamowienie!$K127,'KOD, Kolor okl.'!$B:$E,3,FALSE))&amp;" "&amp;IF(Zamowienie!$O127="x",Zamowienie!$M127,Zamowienie!O127))</f>
        <v/>
      </c>
      <c r="H122" t="str">
        <f>IF(Zamowienie!P127="","",IF(Zamowienie!$K127="pkp",VLOOKUP(Import!$A122,'KOD, Kolor okl.'!$C:$E,2,FALSE),VLOOKUP(Zamowienie!$K127,'KOD, Kolor okl.'!$B:$E,3,FALSE))&amp;" "&amp;IF(Zamowienie!$P127="x",Zamowienie!$M127,Zamowienie!P127))</f>
        <v/>
      </c>
      <c r="I122" t="str">
        <f>IF(Zamowienie!Q127="","",IF(Zamowienie!$K127="pkp",VLOOKUP(Import!$A122,'KOD, Kolor okl.'!$C:$E,2,FALSE),VLOOKUP(Zamowienie!$K127,'KOD, Kolor okl.'!$B:$E,3,FALSE))&amp;" "&amp;IF(Zamowienie!$Q127="x",Zamowienie!$M127,Zamowienie!Q127))</f>
        <v/>
      </c>
      <c r="J122" t="str">
        <f>IF(B122="","",IF(Zamowienie!R127="","+",""))</f>
        <v/>
      </c>
      <c r="K122" t="str">
        <f t="shared" si="2"/>
        <v/>
      </c>
    </row>
    <row r="123" spans="1:11" x14ac:dyDescent="0.2">
      <c r="A123" t="str">
        <f>IF(Zamowienie!C128="","",Zamowienie!C128)</f>
        <v/>
      </c>
      <c r="B123" t="str">
        <f>IF(Zamowienie!G128="","",Zamowienie!G128)</f>
        <v/>
      </c>
      <c r="C123" t="str">
        <f>IF(Zamowienie!H128="","",Zamowienie!H128)</f>
        <v/>
      </c>
      <c r="D123" t="str">
        <f>IF(Zamowienie!I128="","",Zamowienie!I128)</f>
        <v/>
      </c>
      <c r="E123" t="str">
        <f>IF(Zamowienie!J128="","",Zamowienie!J128)</f>
        <v/>
      </c>
      <c r="F123" t="str">
        <f>IF(Zamowienie!N128="","",IF(Zamowienie!$K128="pkp",VLOOKUP(Import!$A123,'KOD, Kolor okl.'!$C:$E,2,FALSE),VLOOKUP(Zamowienie!$K128,'KOD, Kolor okl.'!$B:$E,3,FALSE))&amp;" "&amp;IF(Zamowienie!$N128="x",Zamowienie!$M128,Zamowienie!N128))</f>
        <v/>
      </c>
      <c r="G123" t="str">
        <f>IF(Zamowienie!O128="","",IF(Zamowienie!$K128="pkp",VLOOKUP(Import!$A123,'KOD, Kolor okl.'!$C:$E,2,FALSE),VLOOKUP(Zamowienie!$K128,'KOD, Kolor okl.'!$B:$E,3,FALSE))&amp;" "&amp;IF(Zamowienie!$O128="x",Zamowienie!$M128,Zamowienie!O128))</f>
        <v/>
      </c>
      <c r="H123" t="str">
        <f>IF(Zamowienie!P128="","",IF(Zamowienie!$K128="pkp",VLOOKUP(Import!$A123,'KOD, Kolor okl.'!$C:$E,2,FALSE),VLOOKUP(Zamowienie!$K128,'KOD, Kolor okl.'!$B:$E,3,FALSE))&amp;" "&amp;IF(Zamowienie!$P128="x",Zamowienie!$M128,Zamowienie!P128))</f>
        <v/>
      </c>
      <c r="I123" t="str">
        <f>IF(Zamowienie!Q128="","",IF(Zamowienie!$K128="pkp",VLOOKUP(Import!$A123,'KOD, Kolor okl.'!$C:$E,2,FALSE),VLOOKUP(Zamowienie!$K128,'KOD, Kolor okl.'!$B:$E,3,FALSE))&amp;" "&amp;IF(Zamowienie!$Q128="x",Zamowienie!$M128,Zamowienie!Q128))</f>
        <v/>
      </c>
      <c r="J123" t="str">
        <f>IF(B123="","",IF(Zamowienie!R128="","+",""))</f>
        <v/>
      </c>
      <c r="K123" t="str">
        <f t="shared" si="2"/>
        <v/>
      </c>
    </row>
    <row r="124" spans="1:11" x14ac:dyDescent="0.2">
      <c r="A124" t="str">
        <f>IF(Zamowienie!C129="","",Zamowienie!C129)</f>
        <v/>
      </c>
      <c r="B124" t="str">
        <f>IF(Zamowienie!G129="","",Zamowienie!G129)</f>
        <v/>
      </c>
      <c r="C124" t="str">
        <f>IF(Zamowienie!H129="","",Zamowienie!H129)</f>
        <v/>
      </c>
      <c r="D124" t="str">
        <f>IF(Zamowienie!I129="","",Zamowienie!I129)</f>
        <v/>
      </c>
      <c r="E124" t="str">
        <f>IF(Zamowienie!J129="","",Zamowienie!J129)</f>
        <v/>
      </c>
      <c r="F124" t="str">
        <f>IF(Zamowienie!N129="","",IF(Zamowienie!$K129="pkp",VLOOKUP(Import!$A124,'KOD, Kolor okl.'!$C:$E,2,FALSE),VLOOKUP(Zamowienie!$K129,'KOD, Kolor okl.'!$B:$E,3,FALSE))&amp;" "&amp;IF(Zamowienie!$N129="x",Zamowienie!$M129,Zamowienie!N129))</f>
        <v/>
      </c>
      <c r="G124" t="str">
        <f>IF(Zamowienie!O129="","",IF(Zamowienie!$K129="pkp",VLOOKUP(Import!$A124,'KOD, Kolor okl.'!$C:$E,2,FALSE),VLOOKUP(Zamowienie!$K129,'KOD, Kolor okl.'!$B:$E,3,FALSE))&amp;" "&amp;IF(Zamowienie!$O129="x",Zamowienie!$M129,Zamowienie!O129))</f>
        <v/>
      </c>
      <c r="H124" t="str">
        <f>IF(Zamowienie!P129="","",IF(Zamowienie!$K129="pkp",VLOOKUP(Import!$A124,'KOD, Kolor okl.'!$C:$E,2,FALSE),VLOOKUP(Zamowienie!$K129,'KOD, Kolor okl.'!$B:$E,3,FALSE))&amp;" "&amp;IF(Zamowienie!$P129="x",Zamowienie!$M129,Zamowienie!P129))</f>
        <v/>
      </c>
      <c r="I124" t="str">
        <f>IF(Zamowienie!Q129="","",IF(Zamowienie!$K129="pkp",VLOOKUP(Import!$A124,'KOD, Kolor okl.'!$C:$E,2,FALSE),VLOOKUP(Zamowienie!$K129,'KOD, Kolor okl.'!$B:$E,3,FALSE))&amp;" "&amp;IF(Zamowienie!$Q129="x",Zamowienie!$M129,Zamowienie!Q129))</f>
        <v/>
      </c>
      <c r="J124" t="str">
        <f>IF(B124="","",IF(Zamowienie!R129="","+",""))</f>
        <v/>
      </c>
      <c r="K124" t="str">
        <f t="shared" si="2"/>
        <v/>
      </c>
    </row>
    <row r="125" spans="1:11" x14ac:dyDescent="0.2">
      <c r="A125" t="str">
        <f>IF(Zamowienie!C130="","",Zamowienie!C130)</f>
        <v/>
      </c>
      <c r="B125" t="str">
        <f>IF(Zamowienie!G130="","",Zamowienie!G130)</f>
        <v/>
      </c>
      <c r="C125" t="str">
        <f>IF(Zamowienie!H130="","",Zamowienie!H130)</f>
        <v/>
      </c>
      <c r="D125" t="str">
        <f>IF(Zamowienie!I130="","",Zamowienie!I130)</f>
        <v/>
      </c>
      <c r="E125" t="str">
        <f>IF(Zamowienie!J130="","",Zamowienie!J130)</f>
        <v/>
      </c>
      <c r="F125" t="str">
        <f>IF(Zamowienie!N130="","",IF(Zamowienie!$K130="pkp",VLOOKUP(Import!$A125,'KOD, Kolor okl.'!$C:$E,2,FALSE),VLOOKUP(Zamowienie!$K130,'KOD, Kolor okl.'!$B:$E,3,FALSE))&amp;" "&amp;IF(Zamowienie!$N130="x",Zamowienie!$M130,Zamowienie!N130))</f>
        <v/>
      </c>
      <c r="G125" t="str">
        <f>IF(Zamowienie!O130="","",IF(Zamowienie!$K130="pkp",VLOOKUP(Import!$A125,'KOD, Kolor okl.'!$C:$E,2,FALSE),VLOOKUP(Zamowienie!$K130,'KOD, Kolor okl.'!$B:$E,3,FALSE))&amp;" "&amp;IF(Zamowienie!$O130="x",Zamowienie!$M130,Zamowienie!O130))</f>
        <v/>
      </c>
      <c r="H125" t="str">
        <f>IF(Zamowienie!P130="","",IF(Zamowienie!$K130="pkp",VLOOKUP(Import!$A125,'KOD, Kolor okl.'!$C:$E,2,FALSE),VLOOKUP(Zamowienie!$K130,'KOD, Kolor okl.'!$B:$E,3,FALSE))&amp;" "&amp;IF(Zamowienie!$P130="x",Zamowienie!$M130,Zamowienie!P130))</f>
        <v/>
      </c>
      <c r="I125" t="str">
        <f>IF(Zamowienie!Q130="","",IF(Zamowienie!$K130="pkp",VLOOKUP(Import!$A125,'KOD, Kolor okl.'!$C:$E,2,FALSE),VLOOKUP(Zamowienie!$K130,'KOD, Kolor okl.'!$B:$E,3,FALSE))&amp;" "&amp;IF(Zamowienie!$Q130="x",Zamowienie!$M130,Zamowienie!Q130))</f>
        <v/>
      </c>
      <c r="J125" t="str">
        <f>IF(B125="","",IF(Zamowienie!R130="","+",""))</f>
        <v/>
      </c>
      <c r="K125" t="str">
        <f t="shared" si="2"/>
        <v/>
      </c>
    </row>
    <row r="126" spans="1:11" x14ac:dyDescent="0.2">
      <c r="A126" t="str">
        <f>IF(Zamowienie!C131="","",Zamowienie!C131)</f>
        <v/>
      </c>
      <c r="B126" t="str">
        <f>IF(Zamowienie!G131="","",Zamowienie!G131)</f>
        <v/>
      </c>
      <c r="C126" t="str">
        <f>IF(Zamowienie!H131="","",Zamowienie!H131)</f>
        <v/>
      </c>
      <c r="D126" t="str">
        <f>IF(Zamowienie!I131="","",Zamowienie!I131)</f>
        <v/>
      </c>
      <c r="E126" t="str">
        <f>IF(Zamowienie!J131="","",Zamowienie!J131)</f>
        <v/>
      </c>
      <c r="F126" t="str">
        <f>IF(Zamowienie!N131="","",IF(Zamowienie!$K131="pkp",VLOOKUP(Import!$A126,'KOD, Kolor okl.'!$C:$E,2,FALSE),VLOOKUP(Zamowienie!$K131,'KOD, Kolor okl.'!$B:$E,3,FALSE))&amp;" "&amp;IF(Zamowienie!$N131="x",Zamowienie!$M131,Zamowienie!N131))</f>
        <v/>
      </c>
      <c r="G126" t="str">
        <f>IF(Zamowienie!O131="","",IF(Zamowienie!$K131="pkp",VLOOKUP(Import!$A126,'KOD, Kolor okl.'!$C:$E,2,FALSE),VLOOKUP(Zamowienie!$K131,'KOD, Kolor okl.'!$B:$E,3,FALSE))&amp;" "&amp;IF(Zamowienie!$O131="x",Zamowienie!$M131,Zamowienie!O131))</f>
        <v/>
      </c>
      <c r="H126" t="str">
        <f>IF(Zamowienie!P131="","",IF(Zamowienie!$K131="pkp",VLOOKUP(Import!$A126,'KOD, Kolor okl.'!$C:$E,2,FALSE),VLOOKUP(Zamowienie!$K131,'KOD, Kolor okl.'!$B:$E,3,FALSE))&amp;" "&amp;IF(Zamowienie!$P131="x",Zamowienie!$M131,Zamowienie!P131))</f>
        <v/>
      </c>
      <c r="I126" t="str">
        <f>IF(Zamowienie!Q131="","",IF(Zamowienie!$K131="pkp",VLOOKUP(Import!$A126,'KOD, Kolor okl.'!$C:$E,2,FALSE),VLOOKUP(Zamowienie!$K131,'KOD, Kolor okl.'!$B:$E,3,FALSE))&amp;" "&amp;IF(Zamowienie!$Q131="x",Zamowienie!$M131,Zamowienie!Q131))</f>
        <v/>
      </c>
      <c r="J126" t="str">
        <f>IF(B126="","",IF(Zamowienie!R131="","+",""))</f>
        <v/>
      </c>
      <c r="K126" t="str">
        <f t="shared" si="2"/>
        <v/>
      </c>
    </row>
    <row r="127" spans="1:11" x14ac:dyDescent="0.2">
      <c r="A127" t="str">
        <f>IF(Zamowienie!C132="","",Zamowienie!C132)</f>
        <v/>
      </c>
      <c r="B127" t="str">
        <f>IF(Zamowienie!G132="","",Zamowienie!G132)</f>
        <v/>
      </c>
      <c r="C127" t="str">
        <f>IF(Zamowienie!H132="","",Zamowienie!H132)</f>
        <v/>
      </c>
      <c r="D127" t="str">
        <f>IF(Zamowienie!I132="","",Zamowienie!I132)</f>
        <v/>
      </c>
      <c r="E127" t="str">
        <f>IF(Zamowienie!J132="","",Zamowienie!J132)</f>
        <v/>
      </c>
      <c r="F127" t="str">
        <f>IF(Zamowienie!N132="","",IF(Zamowienie!$K132="pkp",VLOOKUP(Import!$A127,'KOD, Kolor okl.'!$C:$E,2,FALSE),VLOOKUP(Zamowienie!$K132,'KOD, Kolor okl.'!$B:$E,3,FALSE))&amp;" "&amp;IF(Zamowienie!$N132="x",Zamowienie!$M132,Zamowienie!N132))</f>
        <v/>
      </c>
      <c r="G127" t="str">
        <f>IF(Zamowienie!O132="","",IF(Zamowienie!$K132="pkp",VLOOKUP(Import!$A127,'KOD, Kolor okl.'!$C:$E,2,FALSE),VLOOKUP(Zamowienie!$K132,'KOD, Kolor okl.'!$B:$E,3,FALSE))&amp;" "&amp;IF(Zamowienie!$O132="x",Zamowienie!$M132,Zamowienie!O132))</f>
        <v/>
      </c>
      <c r="H127" t="str">
        <f>IF(Zamowienie!P132="","",IF(Zamowienie!$K132="pkp",VLOOKUP(Import!$A127,'KOD, Kolor okl.'!$C:$E,2,FALSE),VLOOKUP(Zamowienie!$K132,'KOD, Kolor okl.'!$B:$E,3,FALSE))&amp;" "&amp;IF(Zamowienie!$P132="x",Zamowienie!$M132,Zamowienie!P132))</f>
        <v/>
      </c>
      <c r="I127" t="str">
        <f>IF(Zamowienie!Q132="","",IF(Zamowienie!$K132="pkp",VLOOKUP(Import!$A127,'KOD, Kolor okl.'!$C:$E,2,FALSE),VLOOKUP(Zamowienie!$K132,'KOD, Kolor okl.'!$B:$E,3,FALSE))&amp;" "&amp;IF(Zamowienie!$Q132="x",Zamowienie!$M132,Zamowienie!Q132))</f>
        <v/>
      </c>
      <c r="J127" t="str">
        <f>IF(B127="","",IF(Zamowienie!R132="","+",""))</f>
        <v/>
      </c>
      <c r="K127" t="str">
        <f t="shared" si="2"/>
        <v/>
      </c>
    </row>
    <row r="128" spans="1:11" x14ac:dyDescent="0.2">
      <c r="A128" t="str">
        <f>IF(Zamowienie!C133="","",Zamowienie!C133)</f>
        <v/>
      </c>
      <c r="B128" t="str">
        <f>IF(Zamowienie!G133="","",Zamowienie!G133)</f>
        <v/>
      </c>
      <c r="C128" t="str">
        <f>IF(Zamowienie!H133="","",Zamowienie!H133)</f>
        <v/>
      </c>
      <c r="D128" t="str">
        <f>IF(Zamowienie!I133="","",Zamowienie!I133)</f>
        <v/>
      </c>
      <c r="E128" t="str">
        <f>IF(Zamowienie!J133="","",Zamowienie!J133)</f>
        <v/>
      </c>
      <c r="F128" t="str">
        <f>IF(Zamowienie!N133="","",IF(Zamowienie!$K133="pkp",VLOOKUP(Import!$A128,'KOD, Kolor okl.'!$C:$E,2,FALSE),VLOOKUP(Zamowienie!$K133,'KOD, Kolor okl.'!$B:$E,3,FALSE))&amp;" "&amp;IF(Zamowienie!$N133="x",Zamowienie!$M133,Zamowienie!N133))</f>
        <v/>
      </c>
      <c r="G128" t="str">
        <f>IF(Zamowienie!O133="","",IF(Zamowienie!$K133="pkp",VLOOKUP(Import!$A128,'KOD, Kolor okl.'!$C:$E,2,FALSE),VLOOKUP(Zamowienie!$K133,'KOD, Kolor okl.'!$B:$E,3,FALSE))&amp;" "&amp;IF(Zamowienie!$O133="x",Zamowienie!$M133,Zamowienie!O133))</f>
        <v/>
      </c>
      <c r="H128" t="str">
        <f>IF(Zamowienie!P133="","",IF(Zamowienie!$K133="pkp",VLOOKUP(Import!$A128,'KOD, Kolor okl.'!$C:$E,2,FALSE),VLOOKUP(Zamowienie!$K133,'KOD, Kolor okl.'!$B:$E,3,FALSE))&amp;" "&amp;IF(Zamowienie!$P133="x",Zamowienie!$M133,Zamowienie!P133))</f>
        <v/>
      </c>
      <c r="I128" t="str">
        <f>IF(Zamowienie!Q133="","",IF(Zamowienie!$K133="pkp",VLOOKUP(Import!$A128,'KOD, Kolor okl.'!$C:$E,2,FALSE),VLOOKUP(Zamowienie!$K133,'KOD, Kolor okl.'!$B:$E,3,FALSE))&amp;" "&amp;IF(Zamowienie!$Q133="x",Zamowienie!$M133,Zamowienie!Q133))</f>
        <v/>
      </c>
      <c r="J128" t="str">
        <f>IF(B128="","",IF(Zamowienie!R133="","+",""))</f>
        <v/>
      </c>
      <c r="K128" t="str">
        <f t="shared" si="2"/>
        <v/>
      </c>
    </row>
    <row r="129" spans="1:11" x14ac:dyDescent="0.2">
      <c r="A129" t="str">
        <f>IF(Zamowienie!C134="","",Zamowienie!C134)</f>
        <v/>
      </c>
      <c r="B129" t="str">
        <f>IF(Zamowienie!G134="","",Zamowienie!G134)</f>
        <v/>
      </c>
      <c r="C129" t="str">
        <f>IF(Zamowienie!H134="","",Zamowienie!H134)</f>
        <v/>
      </c>
      <c r="D129" t="str">
        <f>IF(Zamowienie!I134="","",Zamowienie!I134)</f>
        <v/>
      </c>
      <c r="E129" t="str">
        <f>IF(Zamowienie!J134="","",Zamowienie!J134)</f>
        <v/>
      </c>
      <c r="F129" t="str">
        <f>IF(Zamowienie!N134="","",IF(Zamowienie!$K134="pkp",VLOOKUP(Import!$A129,'KOD, Kolor okl.'!$C:$E,2,FALSE),VLOOKUP(Zamowienie!$K134,'KOD, Kolor okl.'!$B:$E,3,FALSE))&amp;" "&amp;IF(Zamowienie!$N134="x",Zamowienie!$M134,Zamowienie!N134))</f>
        <v/>
      </c>
      <c r="G129" t="str">
        <f>IF(Zamowienie!O134="","",IF(Zamowienie!$K134="pkp",VLOOKUP(Import!$A129,'KOD, Kolor okl.'!$C:$E,2,FALSE),VLOOKUP(Zamowienie!$K134,'KOD, Kolor okl.'!$B:$E,3,FALSE))&amp;" "&amp;IF(Zamowienie!$O134="x",Zamowienie!$M134,Zamowienie!O134))</f>
        <v/>
      </c>
      <c r="H129" t="str">
        <f>IF(Zamowienie!P134="","",IF(Zamowienie!$K134="pkp",VLOOKUP(Import!$A129,'KOD, Kolor okl.'!$C:$E,2,FALSE),VLOOKUP(Zamowienie!$K134,'KOD, Kolor okl.'!$B:$E,3,FALSE))&amp;" "&amp;IF(Zamowienie!$P134="x",Zamowienie!$M134,Zamowienie!P134))</f>
        <v/>
      </c>
      <c r="I129" t="str">
        <f>IF(Zamowienie!Q134="","",IF(Zamowienie!$K134="pkp",VLOOKUP(Import!$A129,'KOD, Kolor okl.'!$C:$E,2,FALSE),VLOOKUP(Zamowienie!$K134,'KOD, Kolor okl.'!$B:$E,3,FALSE))&amp;" "&amp;IF(Zamowienie!$Q134="x",Zamowienie!$M134,Zamowienie!Q134))</f>
        <v/>
      </c>
      <c r="J129" t="str">
        <f>IF(B129="","",IF(Zamowienie!R134="","+",""))</f>
        <v/>
      </c>
      <c r="K129" t="str">
        <f t="shared" si="2"/>
        <v/>
      </c>
    </row>
    <row r="130" spans="1:11" x14ac:dyDescent="0.2">
      <c r="A130" t="str">
        <f>IF(Zamowienie!C135="","",Zamowienie!C135)</f>
        <v/>
      </c>
      <c r="B130" t="str">
        <f>IF(Zamowienie!G135="","",Zamowienie!G135)</f>
        <v/>
      </c>
      <c r="C130" t="str">
        <f>IF(Zamowienie!H135="","",Zamowienie!H135)</f>
        <v/>
      </c>
      <c r="D130" t="str">
        <f>IF(Zamowienie!I135="","",Zamowienie!I135)</f>
        <v/>
      </c>
      <c r="E130" t="str">
        <f>IF(Zamowienie!J135="","",Zamowienie!J135)</f>
        <v/>
      </c>
      <c r="F130" t="str">
        <f>IF(Zamowienie!N135="","",IF(Zamowienie!$K135="pkp",VLOOKUP(Import!$A130,'KOD, Kolor okl.'!$C:$E,2,FALSE),VLOOKUP(Zamowienie!$K135,'KOD, Kolor okl.'!$B:$E,3,FALSE))&amp;" "&amp;IF(Zamowienie!$N135="x",Zamowienie!$M135,Zamowienie!N135))</f>
        <v/>
      </c>
      <c r="G130" t="str">
        <f>IF(Zamowienie!O135="","",IF(Zamowienie!$K135="pkp",VLOOKUP(Import!$A130,'KOD, Kolor okl.'!$C:$E,2,FALSE),VLOOKUP(Zamowienie!$K135,'KOD, Kolor okl.'!$B:$E,3,FALSE))&amp;" "&amp;IF(Zamowienie!$O135="x",Zamowienie!$M135,Zamowienie!O135))</f>
        <v/>
      </c>
      <c r="H130" t="str">
        <f>IF(Zamowienie!P135="","",IF(Zamowienie!$K135="pkp",VLOOKUP(Import!$A130,'KOD, Kolor okl.'!$C:$E,2,FALSE),VLOOKUP(Zamowienie!$K135,'KOD, Kolor okl.'!$B:$E,3,FALSE))&amp;" "&amp;IF(Zamowienie!$P135="x",Zamowienie!$M135,Zamowienie!P135))</f>
        <v/>
      </c>
      <c r="I130" t="str">
        <f>IF(Zamowienie!Q135="","",IF(Zamowienie!$K135="pkp",VLOOKUP(Import!$A130,'KOD, Kolor okl.'!$C:$E,2,FALSE),VLOOKUP(Zamowienie!$K135,'KOD, Kolor okl.'!$B:$E,3,FALSE))&amp;" "&amp;IF(Zamowienie!$Q135="x",Zamowienie!$M135,Zamowienie!Q135))</f>
        <v/>
      </c>
      <c r="J130" t="str">
        <f>IF(B130="","",IF(Zamowienie!R135="","+",""))</f>
        <v/>
      </c>
      <c r="K130" t="str">
        <f t="shared" si="2"/>
        <v/>
      </c>
    </row>
    <row r="131" spans="1:11" x14ac:dyDescent="0.2">
      <c r="A131" t="str">
        <f>IF(Zamowienie!C136="","",Zamowienie!C136)</f>
        <v/>
      </c>
      <c r="B131" t="str">
        <f>IF(Zamowienie!G136="","",Zamowienie!G136)</f>
        <v/>
      </c>
      <c r="C131" t="str">
        <f>IF(Zamowienie!H136="","",Zamowienie!H136)</f>
        <v/>
      </c>
      <c r="D131" t="str">
        <f>IF(Zamowienie!I136="","",Zamowienie!I136)</f>
        <v/>
      </c>
      <c r="E131" t="str">
        <f>IF(Zamowienie!J136="","",Zamowienie!J136)</f>
        <v/>
      </c>
      <c r="F131" t="str">
        <f>IF(Zamowienie!N136="","",IF(Zamowienie!$K136="pkp",VLOOKUP(Import!$A131,'KOD, Kolor okl.'!$C:$E,2,FALSE),VLOOKUP(Zamowienie!$K136,'KOD, Kolor okl.'!$B:$E,3,FALSE))&amp;" "&amp;IF(Zamowienie!$N136="x",Zamowienie!$M136,Zamowienie!N136))</f>
        <v/>
      </c>
      <c r="G131" t="str">
        <f>IF(Zamowienie!O136="","",IF(Zamowienie!$K136="pkp",VLOOKUP(Import!$A131,'KOD, Kolor okl.'!$C:$E,2,FALSE),VLOOKUP(Zamowienie!$K136,'KOD, Kolor okl.'!$B:$E,3,FALSE))&amp;" "&amp;IF(Zamowienie!$O136="x",Zamowienie!$M136,Zamowienie!O136))</f>
        <v/>
      </c>
      <c r="H131" t="str">
        <f>IF(Zamowienie!P136="","",IF(Zamowienie!$K136="pkp",VLOOKUP(Import!$A131,'KOD, Kolor okl.'!$C:$E,2,FALSE),VLOOKUP(Zamowienie!$K136,'KOD, Kolor okl.'!$B:$E,3,FALSE))&amp;" "&amp;IF(Zamowienie!$P136="x",Zamowienie!$M136,Zamowienie!P136))</f>
        <v/>
      </c>
      <c r="I131" t="str">
        <f>IF(Zamowienie!Q136="","",IF(Zamowienie!$K136="pkp",VLOOKUP(Import!$A131,'KOD, Kolor okl.'!$C:$E,2,FALSE),VLOOKUP(Zamowienie!$K136,'KOD, Kolor okl.'!$B:$E,3,FALSE))&amp;" "&amp;IF(Zamowienie!$Q136="x",Zamowienie!$M136,Zamowienie!Q136))</f>
        <v/>
      </c>
      <c r="J131" t="str">
        <f>IF(B131="","",IF(Zamowienie!R136="","+",""))</f>
        <v/>
      </c>
      <c r="K131" t="str">
        <f t="shared" si="2"/>
        <v/>
      </c>
    </row>
    <row r="132" spans="1:11" x14ac:dyDescent="0.2">
      <c r="A132" t="str">
        <f>IF(Zamowienie!C137="","",Zamowienie!C137)</f>
        <v/>
      </c>
      <c r="B132" t="str">
        <f>IF(Zamowienie!G137="","",Zamowienie!G137)</f>
        <v/>
      </c>
      <c r="C132" t="str">
        <f>IF(Zamowienie!H137="","",Zamowienie!H137)</f>
        <v/>
      </c>
      <c r="D132" t="str">
        <f>IF(Zamowienie!I137="","",Zamowienie!I137)</f>
        <v/>
      </c>
      <c r="E132" t="str">
        <f>IF(Zamowienie!J137="","",Zamowienie!J137)</f>
        <v/>
      </c>
      <c r="F132" t="str">
        <f>IF(Zamowienie!N137="","",IF(Zamowienie!$K137="pkp",VLOOKUP(Import!$A132,'KOD, Kolor okl.'!$C:$E,2,FALSE),VLOOKUP(Zamowienie!$K137,'KOD, Kolor okl.'!$B:$E,3,FALSE))&amp;" "&amp;IF(Zamowienie!$N137="x",Zamowienie!$M137,Zamowienie!N137))</f>
        <v/>
      </c>
      <c r="G132" t="str">
        <f>IF(Zamowienie!O137="","",IF(Zamowienie!$K137="pkp",VLOOKUP(Import!$A132,'KOD, Kolor okl.'!$C:$E,2,FALSE),VLOOKUP(Zamowienie!$K137,'KOD, Kolor okl.'!$B:$E,3,FALSE))&amp;" "&amp;IF(Zamowienie!$O137="x",Zamowienie!$M137,Zamowienie!O137))</f>
        <v/>
      </c>
      <c r="H132" t="str">
        <f>IF(Zamowienie!P137="","",IF(Zamowienie!$K137="pkp",VLOOKUP(Import!$A132,'KOD, Kolor okl.'!$C:$E,2,FALSE),VLOOKUP(Zamowienie!$K137,'KOD, Kolor okl.'!$B:$E,3,FALSE))&amp;" "&amp;IF(Zamowienie!$P137="x",Zamowienie!$M137,Zamowienie!P137))</f>
        <v/>
      </c>
      <c r="I132" t="str">
        <f>IF(Zamowienie!Q137="","",IF(Zamowienie!$K137="pkp",VLOOKUP(Import!$A132,'KOD, Kolor okl.'!$C:$E,2,FALSE),VLOOKUP(Zamowienie!$K137,'KOD, Kolor okl.'!$B:$E,3,FALSE))&amp;" "&amp;IF(Zamowienie!$Q137="x",Zamowienie!$M137,Zamowienie!Q137))</f>
        <v/>
      </c>
      <c r="J132" t="str">
        <f>IF(B132="","",IF(Zamowienie!R137="","+",""))</f>
        <v/>
      </c>
      <c r="K132" t="str">
        <f t="shared" si="2"/>
        <v/>
      </c>
    </row>
    <row r="133" spans="1:11" x14ac:dyDescent="0.2">
      <c r="A133" t="str">
        <f>IF(Zamowienie!C138="","",Zamowienie!C138)</f>
        <v/>
      </c>
      <c r="B133" t="str">
        <f>IF(Zamowienie!G138="","",Zamowienie!G138)</f>
        <v/>
      </c>
      <c r="C133" t="str">
        <f>IF(Zamowienie!H138="","",Zamowienie!H138)</f>
        <v/>
      </c>
      <c r="D133" t="str">
        <f>IF(Zamowienie!I138="","",Zamowienie!I138)</f>
        <v/>
      </c>
      <c r="E133" t="str">
        <f>IF(Zamowienie!J138="","",Zamowienie!J138)</f>
        <v/>
      </c>
      <c r="F133" t="str">
        <f>IF(Zamowienie!N138="","",IF(Zamowienie!$K138="pkp",VLOOKUP(Import!$A133,'KOD, Kolor okl.'!$C:$E,2,FALSE),VLOOKUP(Zamowienie!$K138,'KOD, Kolor okl.'!$B:$E,3,FALSE))&amp;" "&amp;IF(Zamowienie!$N138="x",Zamowienie!$M138,Zamowienie!N138))</f>
        <v/>
      </c>
      <c r="G133" t="str">
        <f>IF(Zamowienie!O138="","",IF(Zamowienie!$K138="pkp",VLOOKUP(Import!$A133,'KOD, Kolor okl.'!$C:$E,2,FALSE),VLOOKUP(Zamowienie!$K138,'KOD, Kolor okl.'!$B:$E,3,FALSE))&amp;" "&amp;IF(Zamowienie!$O138="x",Zamowienie!$M138,Zamowienie!O138))</f>
        <v/>
      </c>
      <c r="H133" t="str">
        <f>IF(Zamowienie!P138="","",IF(Zamowienie!$K138="pkp",VLOOKUP(Import!$A133,'KOD, Kolor okl.'!$C:$E,2,FALSE),VLOOKUP(Zamowienie!$K138,'KOD, Kolor okl.'!$B:$E,3,FALSE))&amp;" "&amp;IF(Zamowienie!$P138="x",Zamowienie!$M138,Zamowienie!P138))</f>
        <v/>
      </c>
      <c r="I133" t="str">
        <f>IF(Zamowienie!Q138="","",IF(Zamowienie!$K138="pkp",VLOOKUP(Import!$A133,'KOD, Kolor okl.'!$C:$E,2,FALSE),VLOOKUP(Zamowienie!$K138,'KOD, Kolor okl.'!$B:$E,3,FALSE))&amp;" "&amp;IF(Zamowienie!$Q138="x",Zamowienie!$M138,Zamowienie!Q138))</f>
        <v/>
      </c>
      <c r="J133" t="str">
        <f>IF(B133="","",IF(Zamowienie!R138="","+",""))</f>
        <v/>
      </c>
      <c r="K133" t="str">
        <f t="shared" si="2"/>
        <v/>
      </c>
    </row>
    <row r="134" spans="1:11" x14ac:dyDescent="0.2">
      <c r="A134" t="str">
        <f>IF(Zamowienie!C139="","",Zamowienie!C139)</f>
        <v/>
      </c>
      <c r="B134" t="str">
        <f>IF(Zamowienie!G139="","",Zamowienie!G139)</f>
        <v/>
      </c>
      <c r="C134" t="str">
        <f>IF(Zamowienie!H139="","",Zamowienie!H139)</f>
        <v/>
      </c>
      <c r="D134" t="str">
        <f>IF(Zamowienie!I139="","",Zamowienie!I139)</f>
        <v/>
      </c>
      <c r="E134" t="str">
        <f>IF(Zamowienie!J139="","",Zamowienie!J139)</f>
        <v/>
      </c>
      <c r="F134" t="str">
        <f>IF(Zamowienie!N139="","",IF(Zamowienie!$K139="pkp",VLOOKUP(Import!$A134,'KOD, Kolor okl.'!$C:$E,2,FALSE),VLOOKUP(Zamowienie!$K139,'KOD, Kolor okl.'!$B:$E,3,FALSE))&amp;" "&amp;IF(Zamowienie!$N139="x",Zamowienie!$M139,Zamowienie!N139))</f>
        <v/>
      </c>
      <c r="G134" t="str">
        <f>IF(Zamowienie!O139="","",IF(Zamowienie!$K139="pkp",VLOOKUP(Import!$A134,'KOD, Kolor okl.'!$C:$E,2,FALSE),VLOOKUP(Zamowienie!$K139,'KOD, Kolor okl.'!$B:$E,3,FALSE))&amp;" "&amp;IF(Zamowienie!$O139="x",Zamowienie!$M139,Zamowienie!O139))</f>
        <v/>
      </c>
      <c r="H134" t="str">
        <f>IF(Zamowienie!P139="","",IF(Zamowienie!$K139="pkp",VLOOKUP(Import!$A134,'KOD, Kolor okl.'!$C:$E,2,FALSE),VLOOKUP(Zamowienie!$K139,'KOD, Kolor okl.'!$B:$E,3,FALSE))&amp;" "&amp;IF(Zamowienie!$P139="x",Zamowienie!$M139,Zamowienie!P139))</f>
        <v/>
      </c>
      <c r="I134" t="str">
        <f>IF(Zamowienie!Q139="","",IF(Zamowienie!$K139="pkp",VLOOKUP(Import!$A134,'KOD, Kolor okl.'!$C:$E,2,FALSE),VLOOKUP(Zamowienie!$K139,'KOD, Kolor okl.'!$B:$E,3,FALSE))&amp;" "&amp;IF(Zamowienie!$Q139="x",Zamowienie!$M139,Zamowienie!Q139))</f>
        <v/>
      </c>
      <c r="J134" t="str">
        <f>IF(B134="","",IF(Zamowienie!R139="","+",""))</f>
        <v/>
      </c>
      <c r="K134" t="str">
        <f t="shared" si="2"/>
        <v/>
      </c>
    </row>
    <row r="135" spans="1:11" x14ac:dyDescent="0.2">
      <c r="A135" t="str">
        <f>IF(Zamowienie!C140="","",Zamowienie!C140)</f>
        <v/>
      </c>
      <c r="B135" t="str">
        <f>IF(Zamowienie!G140="","",Zamowienie!G140)</f>
        <v/>
      </c>
      <c r="C135" t="str">
        <f>IF(Zamowienie!H140="","",Zamowienie!H140)</f>
        <v/>
      </c>
      <c r="D135" t="str">
        <f>IF(Zamowienie!I140="","",Zamowienie!I140)</f>
        <v/>
      </c>
      <c r="E135" t="str">
        <f>IF(Zamowienie!J140="","",Zamowienie!J140)</f>
        <v/>
      </c>
      <c r="F135" t="str">
        <f>IF(Zamowienie!N140="","",IF(Zamowienie!$K140="pkp",VLOOKUP(Import!$A135,'KOD, Kolor okl.'!$C:$E,2,FALSE),VLOOKUP(Zamowienie!$K140,'KOD, Kolor okl.'!$B:$E,3,FALSE))&amp;" "&amp;IF(Zamowienie!$N140="x",Zamowienie!$M140,Zamowienie!N140))</f>
        <v/>
      </c>
      <c r="G135" t="str">
        <f>IF(Zamowienie!O140="","",IF(Zamowienie!$K140="pkp",VLOOKUP(Import!$A135,'KOD, Kolor okl.'!$C:$E,2,FALSE),VLOOKUP(Zamowienie!$K140,'KOD, Kolor okl.'!$B:$E,3,FALSE))&amp;" "&amp;IF(Zamowienie!$O140="x",Zamowienie!$M140,Zamowienie!O140))</f>
        <v/>
      </c>
      <c r="H135" t="str">
        <f>IF(Zamowienie!P140="","",IF(Zamowienie!$K140="pkp",VLOOKUP(Import!$A135,'KOD, Kolor okl.'!$C:$E,2,FALSE),VLOOKUP(Zamowienie!$K140,'KOD, Kolor okl.'!$B:$E,3,FALSE))&amp;" "&amp;IF(Zamowienie!$P140="x",Zamowienie!$M140,Zamowienie!P140))</f>
        <v/>
      </c>
      <c r="I135" t="str">
        <f>IF(Zamowienie!Q140="","",IF(Zamowienie!$K140="pkp",VLOOKUP(Import!$A135,'KOD, Kolor okl.'!$C:$E,2,FALSE),VLOOKUP(Zamowienie!$K140,'KOD, Kolor okl.'!$B:$E,3,FALSE))&amp;" "&amp;IF(Zamowienie!$Q140="x",Zamowienie!$M140,Zamowienie!Q140))</f>
        <v/>
      </c>
      <c r="J135" t="str">
        <f>IF(B135="","",IF(Zamowienie!R140="","+",""))</f>
        <v/>
      </c>
      <c r="K135" t="str">
        <f t="shared" si="2"/>
        <v/>
      </c>
    </row>
    <row r="136" spans="1:11" x14ac:dyDescent="0.2">
      <c r="A136" t="str">
        <f>IF(Zamowienie!C141="","",Zamowienie!C141)</f>
        <v/>
      </c>
      <c r="B136" t="str">
        <f>IF(Zamowienie!G141="","",Zamowienie!G141)</f>
        <v/>
      </c>
      <c r="C136" t="str">
        <f>IF(Zamowienie!H141="","",Zamowienie!H141)</f>
        <v/>
      </c>
      <c r="D136" t="str">
        <f>IF(Zamowienie!I141="","",Zamowienie!I141)</f>
        <v/>
      </c>
      <c r="E136" t="str">
        <f>IF(Zamowienie!J141="","",Zamowienie!J141)</f>
        <v/>
      </c>
      <c r="F136" t="str">
        <f>IF(Zamowienie!N141="","",IF(Zamowienie!$K141="pkp",VLOOKUP(Import!$A136,'KOD, Kolor okl.'!$C:$E,2,FALSE),VLOOKUP(Zamowienie!$K141,'KOD, Kolor okl.'!$B:$E,3,FALSE))&amp;" "&amp;IF(Zamowienie!$N141="x",Zamowienie!$M141,Zamowienie!N141))</f>
        <v/>
      </c>
      <c r="G136" t="str">
        <f>IF(Zamowienie!O141="","",IF(Zamowienie!$K141="pkp",VLOOKUP(Import!$A136,'KOD, Kolor okl.'!$C:$E,2,FALSE),VLOOKUP(Zamowienie!$K141,'KOD, Kolor okl.'!$B:$E,3,FALSE))&amp;" "&amp;IF(Zamowienie!$O141="x",Zamowienie!$M141,Zamowienie!O141))</f>
        <v/>
      </c>
      <c r="H136" t="str">
        <f>IF(Zamowienie!P141="","",IF(Zamowienie!$K141="pkp",VLOOKUP(Import!$A136,'KOD, Kolor okl.'!$C:$E,2,FALSE),VLOOKUP(Zamowienie!$K141,'KOD, Kolor okl.'!$B:$E,3,FALSE))&amp;" "&amp;IF(Zamowienie!$P141="x",Zamowienie!$M141,Zamowienie!P141))</f>
        <v/>
      </c>
      <c r="I136" t="str">
        <f>IF(Zamowienie!Q141="","",IF(Zamowienie!$K141="pkp",VLOOKUP(Import!$A136,'KOD, Kolor okl.'!$C:$E,2,FALSE),VLOOKUP(Zamowienie!$K141,'KOD, Kolor okl.'!$B:$E,3,FALSE))&amp;" "&amp;IF(Zamowienie!$Q141="x",Zamowienie!$M141,Zamowienie!Q141))</f>
        <v/>
      </c>
      <c r="J136" t="str">
        <f>IF(B136="","",IF(Zamowienie!R141="","+",""))</f>
        <v/>
      </c>
      <c r="K136" t="str">
        <f t="shared" si="2"/>
        <v/>
      </c>
    </row>
    <row r="137" spans="1:11" x14ac:dyDescent="0.2">
      <c r="A137" t="str">
        <f>IF(Zamowienie!C142="","",Zamowienie!C142)</f>
        <v/>
      </c>
      <c r="B137" t="str">
        <f>IF(Zamowienie!G142="","",Zamowienie!G142)</f>
        <v/>
      </c>
      <c r="C137" t="str">
        <f>IF(Zamowienie!H142="","",Zamowienie!H142)</f>
        <v/>
      </c>
      <c r="D137" t="str">
        <f>IF(Zamowienie!I142="","",Zamowienie!I142)</f>
        <v/>
      </c>
      <c r="E137" t="str">
        <f>IF(Zamowienie!J142="","",Zamowienie!J142)</f>
        <v/>
      </c>
      <c r="F137" t="str">
        <f>IF(Zamowienie!N142="","",IF(Zamowienie!$K142="pkp",VLOOKUP(Import!$A137,'KOD, Kolor okl.'!$C:$E,2,FALSE),VLOOKUP(Zamowienie!$K142,'KOD, Kolor okl.'!$B:$E,3,FALSE))&amp;" "&amp;IF(Zamowienie!$N142="x",Zamowienie!$M142,Zamowienie!N142))</f>
        <v/>
      </c>
      <c r="G137" t="str">
        <f>IF(Zamowienie!O142="","",IF(Zamowienie!$K142="pkp",VLOOKUP(Import!$A137,'KOD, Kolor okl.'!$C:$E,2,FALSE),VLOOKUP(Zamowienie!$K142,'KOD, Kolor okl.'!$B:$E,3,FALSE))&amp;" "&amp;IF(Zamowienie!$O142="x",Zamowienie!$M142,Zamowienie!O142))</f>
        <v/>
      </c>
      <c r="H137" t="str">
        <f>IF(Zamowienie!P142="","",IF(Zamowienie!$K142="pkp",VLOOKUP(Import!$A137,'KOD, Kolor okl.'!$C:$E,2,FALSE),VLOOKUP(Zamowienie!$K142,'KOD, Kolor okl.'!$B:$E,3,FALSE))&amp;" "&amp;IF(Zamowienie!$P142="x",Zamowienie!$M142,Zamowienie!P142))</f>
        <v/>
      </c>
      <c r="I137" t="str">
        <f>IF(Zamowienie!Q142="","",IF(Zamowienie!$K142="pkp",VLOOKUP(Import!$A137,'KOD, Kolor okl.'!$C:$E,2,FALSE),VLOOKUP(Zamowienie!$K142,'KOD, Kolor okl.'!$B:$E,3,FALSE))&amp;" "&amp;IF(Zamowienie!$Q142="x",Zamowienie!$M142,Zamowienie!Q142))</f>
        <v/>
      </c>
      <c r="J137" t="str">
        <f>IF(B137="","",IF(Zamowienie!R142="","+",""))</f>
        <v/>
      </c>
      <c r="K137" t="str">
        <f t="shared" si="2"/>
        <v/>
      </c>
    </row>
    <row r="138" spans="1:11" x14ac:dyDescent="0.2">
      <c r="A138" t="str">
        <f>IF(Zamowienie!C143="","",Zamowienie!C143)</f>
        <v/>
      </c>
      <c r="B138" t="str">
        <f>IF(Zamowienie!G143="","",Zamowienie!G143)</f>
        <v/>
      </c>
      <c r="C138" t="str">
        <f>IF(Zamowienie!H143="","",Zamowienie!H143)</f>
        <v/>
      </c>
      <c r="D138" t="str">
        <f>IF(Zamowienie!I143="","",Zamowienie!I143)</f>
        <v/>
      </c>
      <c r="E138" t="str">
        <f>IF(Zamowienie!J143="","",Zamowienie!J143)</f>
        <v/>
      </c>
      <c r="F138" t="str">
        <f>IF(Zamowienie!N143="","",IF(Zamowienie!$K143="pkp",VLOOKUP(Import!$A138,'KOD, Kolor okl.'!$C:$E,2,FALSE),VLOOKUP(Zamowienie!$K143,'KOD, Kolor okl.'!$B:$E,3,FALSE))&amp;" "&amp;IF(Zamowienie!$N143="x",Zamowienie!$M143,Zamowienie!N143))</f>
        <v/>
      </c>
      <c r="G138" t="str">
        <f>IF(Zamowienie!O143="","",IF(Zamowienie!$K143="pkp",VLOOKUP(Import!$A138,'KOD, Kolor okl.'!$C:$E,2,FALSE),VLOOKUP(Zamowienie!$K143,'KOD, Kolor okl.'!$B:$E,3,FALSE))&amp;" "&amp;IF(Zamowienie!$O143="x",Zamowienie!$M143,Zamowienie!O143))</f>
        <v/>
      </c>
      <c r="H138" t="str">
        <f>IF(Zamowienie!P143="","",IF(Zamowienie!$K143="pkp",VLOOKUP(Import!$A138,'KOD, Kolor okl.'!$C:$E,2,FALSE),VLOOKUP(Zamowienie!$K143,'KOD, Kolor okl.'!$B:$E,3,FALSE))&amp;" "&amp;IF(Zamowienie!$P143="x",Zamowienie!$M143,Zamowienie!P143))</f>
        <v/>
      </c>
      <c r="I138" t="str">
        <f>IF(Zamowienie!Q143="","",IF(Zamowienie!$K143="pkp",VLOOKUP(Import!$A138,'KOD, Kolor okl.'!$C:$E,2,FALSE),VLOOKUP(Zamowienie!$K143,'KOD, Kolor okl.'!$B:$E,3,FALSE))&amp;" "&amp;IF(Zamowienie!$Q143="x",Zamowienie!$M143,Zamowienie!Q143))</f>
        <v/>
      </c>
      <c r="J138" t="str">
        <f>IF(B138="","",IF(Zamowienie!R143="","+",""))</f>
        <v/>
      </c>
      <c r="K138" t="str">
        <f t="shared" si="2"/>
        <v/>
      </c>
    </row>
    <row r="139" spans="1:11" x14ac:dyDescent="0.2">
      <c r="A139" t="str">
        <f>IF(Zamowienie!C144="","",Zamowienie!C144)</f>
        <v/>
      </c>
      <c r="B139" t="str">
        <f>IF(Zamowienie!G144="","",Zamowienie!G144)</f>
        <v/>
      </c>
      <c r="C139" t="str">
        <f>IF(Zamowienie!H144="","",Zamowienie!H144)</f>
        <v/>
      </c>
      <c r="D139" t="str">
        <f>IF(Zamowienie!I144="","",Zamowienie!I144)</f>
        <v/>
      </c>
      <c r="E139" t="str">
        <f>IF(Zamowienie!J144="","",Zamowienie!J144)</f>
        <v/>
      </c>
      <c r="F139" t="str">
        <f>IF(Zamowienie!N144="","",IF(Zamowienie!$K144="pkp",VLOOKUP(Import!$A139,'KOD, Kolor okl.'!$C:$E,2,FALSE),VLOOKUP(Zamowienie!$K144,'KOD, Kolor okl.'!$B:$E,3,FALSE))&amp;" "&amp;IF(Zamowienie!$N144="x",Zamowienie!$M144,Zamowienie!N144))</f>
        <v/>
      </c>
      <c r="G139" t="str">
        <f>IF(Zamowienie!O144="","",IF(Zamowienie!$K144="pkp",VLOOKUP(Import!$A139,'KOD, Kolor okl.'!$C:$E,2,FALSE),VLOOKUP(Zamowienie!$K144,'KOD, Kolor okl.'!$B:$E,3,FALSE))&amp;" "&amp;IF(Zamowienie!$O144="x",Zamowienie!$M144,Zamowienie!O144))</f>
        <v/>
      </c>
      <c r="H139" t="str">
        <f>IF(Zamowienie!P144="","",IF(Zamowienie!$K144="pkp",VLOOKUP(Import!$A139,'KOD, Kolor okl.'!$C:$E,2,FALSE),VLOOKUP(Zamowienie!$K144,'KOD, Kolor okl.'!$B:$E,3,FALSE))&amp;" "&amp;IF(Zamowienie!$P144="x",Zamowienie!$M144,Zamowienie!P144))</f>
        <v/>
      </c>
      <c r="I139" t="str">
        <f>IF(Zamowienie!Q144="","",IF(Zamowienie!$K144="pkp",VLOOKUP(Import!$A139,'KOD, Kolor okl.'!$C:$E,2,FALSE),VLOOKUP(Zamowienie!$K144,'KOD, Kolor okl.'!$B:$E,3,FALSE))&amp;" "&amp;IF(Zamowienie!$Q144="x",Zamowienie!$M144,Zamowienie!Q144))</f>
        <v/>
      </c>
      <c r="J139" t="str">
        <f>IF(B139="","",IF(Zamowienie!R144="","+",""))</f>
        <v/>
      </c>
      <c r="K139" t="str">
        <f t="shared" si="2"/>
        <v/>
      </c>
    </row>
    <row r="140" spans="1:11" x14ac:dyDescent="0.2">
      <c r="A140" t="str">
        <f>IF(Zamowienie!C145="","",Zamowienie!C145)</f>
        <v/>
      </c>
      <c r="B140" t="str">
        <f>IF(Zamowienie!G145="","",Zamowienie!G145)</f>
        <v/>
      </c>
      <c r="C140" t="str">
        <f>IF(Zamowienie!H145="","",Zamowienie!H145)</f>
        <v/>
      </c>
      <c r="D140" t="str">
        <f>IF(Zamowienie!I145="","",Zamowienie!I145)</f>
        <v/>
      </c>
      <c r="E140" t="str">
        <f>IF(Zamowienie!J145="","",Zamowienie!J145)</f>
        <v/>
      </c>
      <c r="F140" t="str">
        <f>IF(Zamowienie!N145="","",IF(Zamowienie!$K145="pkp",VLOOKUP(Import!$A140,'KOD, Kolor okl.'!$C:$E,2,FALSE),VLOOKUP(Zamowienie!$K145,'KOD, Kolor okl.'!$B:$E,3,FALSE))&amp;" "&amp;IF(Zamowienie!$N145="x",Zamowienie!$M145,Zamowienie!N145))</f>
        <v/>
      </c>
      <c r="G140" t="str">
        <f>IF(Zamowienie!O145="","",IF(Zamowienie!$K145="pkp",VLOOKUP(Import!$A140,'KOD, Kolor okl.'!$C:$E,2,FALSE),VLOOKUP(Zamowienie!$K145,'KOD, Kolor okl.'!$B:$E,3,FALSE))&amp;" "&amp;IF(Zamowienie!$O145="x",Zamowienie!$M145,Zamowienie!O145))</f>
        <v/>
      </c>
      <c r="H140" t="str">
        <f>IF(Zamowienie!P145="","",IF(Zamowienie!$K145="pkp",VLOOKUP(Import!$A140,'KOD, Kolor okl.'!$C:$E,2,FALSE),VLOOKUP(Zamowienie!$K145,'KOD, Kolor okl.'!$B:$E,3,FALSE))&amp;" "&amp;IF(Zamowienie!$P145="x",Zamowienie!$M145,Zamowienie!P145))</f>
        <v/>
      </c>
      <c r="I140" t="str">
        <f>IF(Zamowienie!Q145="","",IF(Zamowienie!$K145="pkp",VLOOKUP(Import!$A140,'KOD, Kolor okl.'!$C:$E,2,FALSE),VLOOKUP(Zamowienie!$K145,'KOD, Kolor okl.'!$B:$E,3,FALSE))&amp;" "&amp;IF(Zamowienie!$Q145="x",Zamowienie!$M145,Zamowienie!Q145))</f>
        <v/>
      </c>
      <c r="J140" t="str">
        <f>IF(B140="","",IF(Zamowienie!R145="","+",""))</f>
        <v/>
      </c>
      <c r="K140" t="str">
        <f t="shared" si="2"/>
        <v/>
      </c>
    </row>
    <row r="141" spans="1:11" x14ac:dyDescent="0.2">
      <c r="A141" t="str">
        <f>IF(Zamowienie!C146="","",Zamowienie!C146)</f>
        <v/>
      </c>
      <c r="B141" t="str">
        <f>IF(Zamowienie!G146="","",Zamowienie!G146)</f>
        <v/>
      </c>
      <c r="C141" t="str">
        <f>IF(Zamowienie!H146="","",Zamowienie!H146)</f>
        <v/>
      </c>
      <c r="D141" t="str">
        <f>IF(Zamowienie!I146="","",Zamowienie!I146)</f>
        <v/>
      </c>
      <c r="E141" t="str">
        <f>IF(Zamowienie!J146="","",Zamowienie!J146)</f>
        <v/>
      </c>
      <c r="F141" t="str">
        <f>IF(Zamowienie!N146="","",IF(Zamowienie!$K146="pkp",VLOOKUP(Import!$A141,'KOD, Kolor okl.'!$C:$E,2,FALSE),VLOOKUP(Zamowienie!$K146,'KOD, Kolor okl.'!$B:$E,3,FALSE))&amp;" "&amp;IF(Zamowienie!$N146="x",Zamowienie!$M146,Zamowienie!N146))</f>
        <v/>
      </c>
      <c r="G141" t="str">
        <f>IF(Zamowienie!O146="","",IF(Zamowienie!$K146="pkp",VLOOKUP(Import!$A141,'KOD, Kolor okl.'!$C:$E,2,FALSE),VLOOKUP(Zamowienie!$K146,'KOD, Kolor okl.'!$B:$E,3,FALSE))&amp;" "&amp;IF(Zamowienie!$O146="x",Zamowienie!$M146,Zamowienie!O146))</f>
        <v/>
      </c>
      <c r="H141" t="str">
        <f>IF(Zamowienie!P146="","",IF(Zamowienie!$K146="pkp",VLOOKUP(Import!$A141,'KOD, Kolor okl.'!$C:$E,2,FALSE),VLOOKUP(Zamowienie!$K146,'KOD, Kolor okl.'!$B:$E,3,FALSE))&amp;" "&amp;IF(Zamowienie!$P146="x",Zamowienie!$M146,Zamowienie!P146))</f>
        <v/>
      </c>
      <c r="I141" t="str">
        <f>IF(Zamowienie!Q146="","",IF(Zamowienie!$K146="pkp",VLOOKUP(Import!$A141,'KOD, Kolor okl.'!$C:$E,2,FALSE),VLOOKUP(Zamowienie!$K146,'KOD, Kolor okl.'!$B:$E,3,FALSE))&amp;" "&amp;IF(Zamowienie!$Q146="x",Zamowienie!$M146,Zamowienie!Q146))</f>
        <v/>
      </c>
      <c r="J141" t="str">
        <f>IF(B141="","",IF(Zamowienie!R146="","+",""))</f>
        <v/>
      </c>
      <c r="K141" t="str">
        <f t="shared" si="2"/>
        <v/>
      </c>
    </row>
    <row r="142" spans="1:11" x14ac:dyDescent="0.2">
      <c r="A142" t="str">
        <f>IF(Zamowienie!C147="","",Zamowienie!C147)</f>
        <v/>
      </c>
      <c r="B142" t="str">
        <f>IF(Zamowienie!G147="","",Zamowienie!G147)</f>
        <v/>
      </c>
      <c r="C142" t="str">
        <f>IF(Zamowienie!H147="","",Zamowienie!H147)</f>
        <v/>
      </c>
      <c r="D142" t="str">
        <f>IF(Zamowienie!I147="","",Zamowienie!I147)</f>
        <v/>
      </c>
      <c r="E142" t="str">
        <f>IF(Zamowienie!J147="","",Zamowienie!J147)</f>
        <v/>
      </c>
      <c r="F142" t="str">
        <f>IF(Zamowienie!N147="","",IF(Zamowienie!$K147="pkp",VLOOKUP(Import!$A142,'KOD, Kolor okl.'!$C:$E,2,FALSE),VLOOKUP(Zamowienie!$K147,'KOD, Kolor okl.'!$B:$E,3,FALSE))&amp;" "&amp;IF(Zamowienie!$N147="x",Zamowienie!$M147,Zamowienie!N147))</f>
        <v/>
      </c>
      <c r="G142" t="str">
        <f>IF(Zamowienie!O147="","",IF(Zamowienie!$K147="pkp",VLOOKUP(Import!$A142,'KOD, Kolor okl.'!$C:$E,2,FALSE),VLOOKUP(Zamowienie!$K147,'KOD, Kolor okl.'!$B:$E,3,FALSE))&amp;" "&amp;IF(Zamowienie!$O147="x",Zamowienie!$M147,Zamowienie!O147))</f>
        <v/>
      </c>
      <c r="H142" t="str">
        <f>IF(Zamowienie!P147="","",IF(Zamowienie!$K147="pkp",VLOOKUP(Import!$A142,'KOD, Kolor okl.'!$C:$E,2,FALSE),VLOOKUP(Zamowienie!$K147,'KOD, Kolor okl.'!$B:$E,3,FALSE))&amp;" "&amp;IF(Zamowienie!$P147="x",Zamowienie!$M147,Zamowienie!P147))</f>
        <v/>
      </c>
      <c r="I142" t="str">
        <f>IF(Zamowienie!Q147="","",IF(Zamowienie!$K147="pkp",VLOOKUP(Import!$A142,'KOD, Kolor okl.'!$C:$E,2,FALSE),VLOOKUP(Zamowienie!$K147,'KOD, Kolor okl.'!$B:$E,3,FALSE))&amp;" "&amp;IF(Zamowienie!$Q147="x",Zamowienie!$M147,Zamowienie!Q147))</f>
        <v/>
      </c>
      <c r="J142" t="str">
        <f>IF(B142="","",IF(Zamowienie!R147="","+",""))</f>
        <v/>
      </c>
      <c r="K142" t="str">
        <f t="shared" si="2"/>
        <v/>
      </c>
    </row>
    <row r="143" spans="1:11" x14ac:dyDescent="0.2">
      <c r="A143" t="str">
        <f>IF(Zamowienie!C148="","",Zamowienie!C148)</f>
        <v/>
      </c>
      <c r="B143" t="str">
        <f>IF(Zamowienie!G148="","",Zamowienie!G148)</f>
        <v/>
      </c>
      <c r="C143" t="str">
        <f>IF(Zamowienie!H148="","",Zamowienie!H148)</f>
        <v/>
      </c>
      <c r="D143" t="str">
        <f>IF(Zamowienie!I148="","",Zamowienie!I148)</f>
        <v/>
      </c>
      <c r="E143" t="str">
        <f>IF(Zamowienie!J148="","",Zamowienie!J148)</f>
        <v/>
      </c>
      <c r="F143" t="str">
        <f>IF(Zamowienie!N148="","",IF(Zamowienie!$K148="pkp",VLOOKUP(Import!$A143,'KOD, Kolor okl.'!$C:$E,2,FALSE),VLOOKUP(Zamowienie!$K148,'KOD, Kolor okl.'!$B:$E,3,FALSE))&amp;" "&amp;IF(Zamowienie!$N148="x",Zamowienie!$M148,Zamowienie!N148))</f>
        <v/>
      </c>
      <c r="G143" t="str">
        <f>IF(Zamowienie!O148="","",IF(Zamowienie!$K148="pkp",VLOOKUP(Import!$A143,'KOD, Kolor okl.'!$C:$E,2,FALSE),VLOOKUP(Zamowienie!$K148,'KOD, Kolor okl.'!$B:$E,3,FALSE))&amp;" "&amp;IF(Zamowienie!$O148="x",Zamowienie!$M148,Zamowienie!O148))</f>
        <v/>
      </c>
      <c r="H143" t="str">
        <f>IF(Zamowienie!P148="","",IF(Zamowienie!$K148="pkp",VLOOKUP(Import!$A143,'KOD, Kolor okl.'!$C:$E,2,FALSE),VLOOKUP(Zamowienie!$K148,'KOD, Kolor okl.'!$B:$E,3,FALSE))&amp;" "&amp;IF(Zamowienie!$P148="x",Zamowienie!$M148,Zamowienie!P148))</f>
        <v/>
      </c>
      <c r="I143" t="str">
        <f>IF(Zamowienie!Q148="","",IF(Zamowienie!$K148="pkp",VLOOKUP(Import!$A143,'KOD, Kolor okl.'!$C:$E,2,FALSE),VLOOKUP(Zamowienie!$K148,'KOD, Kolor okl.'!$B:$E,3,FALSE))&amp;" "&amp;IF(Zamowienie!$Q148="x",Zamowienie!$M148,Zamowienie!Q148))</f>
        <v/>
      </c>
      <c r="J143" t="str">
        <f>IF(B143="","",IF(Zamowienie!R148="","+",""))</f>
        <v/>
      </c>
      <c r="K143" t="str">
        <f t="shared" si="2"/>
        <v/>
      </c>
    </row>
    <row r="144" spans="1:11" x14ac:dyDescent="0.2">
      <c r="A144" t="str">
        <f>IF(Zamowienie!C149="","",Zamowienie!C149)</f>
        <v/>
      </c>
      <c r="B144" t="str">
        <f>IF(Zamowienie!G149="","",Zamowienie!G149)</f>
        <v/>
      </c>
      <c r="C144" t="str">
        <f>IF(Zamowienie!H149="","",Zamowienie!H149)</f>
        <v/>
      </c>
      <c r="D144" t="str">
        <f>IF(Zamowienie!I149="","",Zamowienie!I149)</f>
        <v/>
      </c>
      <c r="E144" t="str">
        <f>IF(Zamowienie!J149="","",Zamowienie!J149)</f>
        <v/>
      </c>
      <c r="F144" t="str">
        <f>IF(Zamowienie!N149="","",IF(Zamowienie!$K149="pkp",VLOOKUP(Import!$A144,'KOD, Kolor okl.'!$C:$E,2,FALSE),VLOOKUP(Zamowienie!$K149,'KOD, Kolor okl.'!$B:$E,3,FALSE))&amp;" "&amp;IF(Zamowienie!$N149="x",Zamowienie!$M149,Zamowienie!N149))</f>
        <v/>
      </c>
      <c r="G144" t="str">
        <f>IF(Zamowienie!O149="","",IF(Zamowienie!$K149="pkp",VLOOKUP(Import!$A144,'KOD, Kolor okl.'!$C:$E,2,FALSE),VLOOKUP(Zamowienie!$K149,'KOD, Kolor okl.'!$B:$E,3,FALSE))&amp;" "&amp;IF(Zamowienie!$O149="x",Zamowienie!$M149,Zamowienie!O149))</f>
        <v/>
      </c>
      <c r="H144" t="str">
        <f>IF(Zamowienie!P149="","",IF(Zamowienie!$K149="pkp",VLOOKUP(Import!$A144,'KOD, Kolor okl.'!$C:$E,2,FALSE),VLOOKUP(Zamowienie!$K149,'KOD, Kolor okl.'!$B:$E,3,FALSE))&amp;" "&amp;IF(Zamowienie!$P149="x",Zamowienie!$M149,Zamowienie!P149))</f>
        <v/>
      </c>
      <c r="I144" t="str">
        <f>IF(Zamowienie!Q149="","",IF(Zamowienie!$K149="pkp",VLOOKUP(Import!$A144,'KOD, Kolor okl.'!$C:$E,2,FALSE),VLOOKUP(Zamowienie!$K149,'KOD, Kolor okl.'!$B:$E,3,FALSE))&amp;" "&amp;IF(Zamowienie!$Q149="x",Zamowienie!$M149,Zamowienie!Q149))</f>
        <v/>
      </c>
      <c r="J144" t="str">
        <f>IF(B144="","",IF(Zamowienie!R149="","+",""))</f>
        <v/>
      </c>
      <c r="K144" t="str">
        <f t="shared" ref="K144:K196" si="3">IF(B144="","","+")</f>
        <v/>
      </c>
    </row>
    <row r="145" spans="1:11" x14ac:dyDescent="0.2">
      <c r="A145" t="str">
        <f>IF(Zamowienie!C150="","",Zamowienie!C150)</f>
        <v/>
      </c>
      <c r="B145" t="str">
        <f>IF(Zamowienie!G150="","",Zamowienie!G150)</f>
        <v/>
      </c>
      <c r="C145" t="str">
        <f>IF(Zamowienie!H150="","",Zamowienie!H150)</f>
        <v/>
      </c>
      <c r="D145" t="str">
        <f>IF(Zamowienie!I150="","",Zamowienie!I150)</f>
        <v/>
      </c>
      <c r="E145" t="str">
        <f>IF(Zamowienie!J150="","",Zamowienie!J150)</f>
        <v/>
      </c>
      <c r="F145" t="str">
        <f>IF(Zamowienie!N150="","",IF(Zamowienie!$K150="pkp",VLOOKUP(Import!$A145,'KOD, Kolor okl.'!$C:$E,2,FALSE),VLOOKUP(Zamowienie!$K150,'KOD, Kolor okl.'!$B:$E,3,FALSE))&amp;" "&amp;IF(Zamowienie!$N150="x",Zamowienie!$M150,Zamowienie!N150))</f>
        <v/>
      </c>
      <c r="G145" t="str">
        <f>IF(Zamowienie!O150="","",IF(Zamowienie!$K150="pkp",VLOOKUP(Import!$A145,'KOD, Kolor okl.'!$C:$E,2,FALSE),VLOOKUP(Zamowienie!$K150,'KOD, Kolor okl.'!$B:$E,3,FALSE))&amp;" "&amp;IF(Zamowienie!$O150="x",Zamowienie!$M150,Zamowienie!O150))</f>
        <v/>
      </c>
      <c r="H145" t="str">
        <f>IF(Zamowienie!P150="","",IF(Zamowienie!$K150="pkp",VLOOKUP(Import!$A145,'KOD, Kolor okl.'!$C:$E,2,FALSE),VLOOKUP(Zamowienie!$K150,'KOD, Kolor okl.'!$B:$E,3,FALSE))&amp;" "&amp;IF(Zamowienie!$P150="x",Zamowienie!$M150,Zamowienie!P150))</f>
        <v/>
      </c>
      <c r="I145" t="str">
        <f>IF(Zamowienie!Q150="","",IF(Zamowienie!$K150="pkp",VLOOKUP(Import!$A145,'KOD, Kolor okl.'!$C:$E,2,FALSE),VLOOKUP(Zamowienie!$K150,'KOD, Kolor okl.'!$B:$E,3,FALSE))&amp;" "&amp;IF(Zamowienie!$Q150="x",Zamowienie!$M150,Zamowienie!Q150))</f>
        <v/>
      </c>
      <c r="J145" t="str">
        <f>IF(B145="","",IF(Zamowienie!R150="","+",""))</f>
        <v/>
      </c>
      <c r="K145" t="str">
        <f t="shared" si="3"/>
        <v/>
      </c>
    </row>
    <row r="146" spans="1:11" x14ac:dyDescent="0.2">
      <c r="A146" t="str">
        <f>IF(Zamowienie!C151="","",Zamowienie!C151)</f>
        <v/>
      </c>
      <c r="B146" t="str">
        <f>IF(Zamowienie!G151="","",Zamowienie!G151)</f>
        <v/>
      </c>
      <c r="C146" t="str">
        <f>IF(Zamowienie!H151="","",Zamowienie!H151)</f>
        <v/>
      </c>
      <c r="D146" t="str">
        <f>IF(Zamowienie!I151="","",Zamowienie!I151)</f>
        <v/>
      </c>
      <c r="E146" t="str">
        <f>IF(Zamowienie!J151="","",Zamowienie!J151)</f>
        <v/>
      </c>
      <c r="F146" t="str">
        <f>IF(Zamowienie!N151="","",IF(Zamowienie!$K151="pkp",VLOOKUP(Import!$A146,'KOD, Kolor okl.'!$C:$E,2,FALSE),VLOOKUP(Zamowienie!$K151,'KOD, Kolor okl.'!$B:$E,3,FALSE))&amp;" "&amp;IF(Zamowienie!$N151="x",Zamowienie!$M151,Zamowienie!N151))</f>
        <v/>
      </c>
      <c r="G146" t="str">
        <f>IF(Zamowienie!O151="","",IF(Zamowienie!$K151="pkp",VLOOKUP(Import!$A146,'KOD, Kolor okl.'!$C:$E,2,FALSE),VLOOKUP(Zamowienie!$K151,'KOD, Kolor okl.'!$B:$E,3,FALSE))&amp;" "&amp;IF(Zamowienie!$O151="x",Zamowienie!$M151,Zamowienie!O151))</f>
        <v/>
      </c>
      <c r="H146" t="str">
        <f>IF(Zamowienie!P151="","",IF(Zamowienie!$K151="pkp",VLOOKUP(Import!$A146,'KOD, Kolor okl.'!$C:$E,2,FALSE),VLOOKUP(Zamowienie!$K151,'KOD, Kolor okl.'!$B:$E,3,FALSE))&amp;" "&amp;IF(Zamowienie!$P151="x",Zamowienie!$M151,Zamowienie!P151))</f>
        <v/>
      </c>
      <c r="I146" t="str">
        <f>IF(Zamowienie!Q151="","",IF(Zamowienie!$K151="pkp",VLOOKUP(Import!$A146,'KOD, Kolor okl.'!$C:$E,2,FALSE),VLOOKUP(Zamowienie!$K151,'KOD, Kolor okl.'!$B:$E,3,FALSE))&amp;" "&amp;IF(Zamowienie!$Q151="x",Zamowienie!$M151,Zamowienie!Q151))</f>
        <v/>
      </c>
      <c r="J146" t="str">
        <f>IF(B146="","",IF(Zamowienie!R151="","+",""))</f>
        <v/>
      </c>
      <c r="K146" t="str">
        <f t="shared" si="3"/>
        <v/>
      </c>
    </row>
    <row r="147" spans="1:11" x14ac:dyDescent="0.2">
      <c r="A147" t="str">
        <f>IF(Zamowienie!C152="","",Zamowienie!C152)</f>
        <v/>
      </c>
      <c r="B147" t="str">
        <f>IF(Zamowienie!G152="","",Zamowienie!G152)</f>
        <v/>
      </c>
      <c r="C147" t="str">
        <f>IF(Zamowienie!H152="","",Zamowienie!H152)</f>
        <v/>
      </c>
      <c r="D147" t="str">
        <f>IF(Zamowienie!I152="","",Zamowienie!I152)</f>
        <v/>
      </c>
      <c r="E147" t="str">
        <f>IF(Zamowienie!J152="","",Zamowienie!J152)</f>
        <v/>
      </c>
      <c r="F147" t="str">
        <f>IF(Zamowienie!N152="","",IF(Zamowienie!$K152="pkp",VLOOKUP(Import!$A147,'KOD, Kolor okl.'!$C:$E,2,FALSE),VLOOKUP(Zamowienie!$K152,'KOD, Kolor okl.'!$B:$E,3,FALSE))&amp;" "&amp;IF(Zamowienie!$N152="x",Zamowienie!$M152,Zamowienie!N152))</f>
        <v/>
      </c>
      <c r="G147" t="str">
        <f>IF(Zamowienie!O152="","",IF(Zamowienie!$K152="pkp",VLOOKUP(Import!$A147,'KOD, Kolor okl.'!$C:$E,2,FALSE),VLOOKUP(Zamowienie!$K152,'KOD, Kolor okl.'!$B:$E,3,FALSE))&amp;" "&amp;IF(Zamowienie!$O152="x",Zamowienie!$M152,Zamowienie!O152))</f>
        <v/>
      </c>
      <c r="H147" t="str">
        <f>IF(Zamowienie!P152="","",IF(Zamowienie!$K152="pkp",VLOOKUP(Import!$A147,'KOD, Kolor okl.'!$C:$E,2,FALSE),VLOOKUP(Zamowienie!$K152,'KOD, Kolor okl.'!$B:$E,3,FALSE))&amp;" "&amp;IF(Zamowienie!$P152="x",Zamowienie!$M152,Zamowienie!P152))</f>
        <v/>
      </c>
      <c r="I147" t="str">
        <f>IF(Zamowienie!Q152="","",IF(Zamowienie!$K152="pkp",VLOOKUP(Import!$A147,'KOD, Kolor okl.'!$C:$E,2,FALSE),VLOOKUP(Zamowienie!$K152,'KOD, Kolor okl.'!$B:$E,3,FALSE))&amp;" "&amp;IF(Zamowienie!$Q152="x",Zamowienie!$M152,Zamowienie!Q152))</f>
        <v/>
      </c>
      <c r="J147" t="str">
        <f>IF(B147="","",IF(Zamowienie!R152="","+",""))</f>
        <v/>
      </c>
      <c r="K147" t="str">
        <f t="shared" si="3"/>
        <v/>
      </c>
    </row>
    <row r="148" spans="1:11" x14ac:dyDescent="0.2">
      <c r="A148" t="str">
        <f>IF(Zamowienie!C153="","",Zamowienie!C153)</f>
        <v/>
      </c>
      <c r="B148" t="str">
        <f>IF(Zamowienie!G153="","",Zamowienie!G153)</f>
        <v/>
      </c>
      <c r="C148" t="str">
        <f>IF(Zamowienie!H153="","",Zamowienie!H153)</f>
        <v/>
      </c>
      <c r="D148" t="str">
        <f>IF(Zamowienie!I153="","",Zamowienie!I153)</f>
        <v/>
      </c>
      <c r="E148" t="str">
        <f>IF(Zamowienie!J153="","",Zamowienie!J153)</f>
        <v/>
      </c>
      <c r="F148" t="str">
        <f>IF(Zamowienie!N153="","",IF(Zamowienie!$K153="pkp",VLOOKUP(Import!$A148,'KOD, Kolor okl.'!$C:$E,2,FALSE),VLOOKUP(Zamowienie!$K153,'KOD, Kolor okl.'!$B:$E,3,FALSE))&amp;" "&amp;IF(Zamowienie!$N153="x",Zamowienie!$M153,Zamowienie!N153))</f>
        <v/>
      </c>
      <c r="G148" t="str">
        <f>IF(Zamowienie!O153="","",IF(Zamowienie!$K153="pkp",VLOOKUP(Import!$A148,'KOD, Kolor okl.'!$C:$E,2,FALSE),VLOOKUP(Zamowienie!$K153,'KOD, Kolor okl.'!$B:$E,3,FALSE))&amp;" "&amp;IF(Zamowienie!$O153="x",Zamowienie!$M153,Zamowienie!O153))</f>
        <v/>
      </c>
      <c r="H148" t="str">
        <f>IF(Zamowienie!P153="","",IF(Zamowienie!$K153="pkp",VLOOKUP(Import!$A148,'KOD, Kolor okl.'!$C:$E,2,FALSE),VLOOKUP(Zamowienie!$K153,'KOD, Kolor okl.'!$B:$E,3,FALSE))&amp;" "&amp;IF(Zamowienie!$P153="x",Zamowienie!$M153,Zamowienie!P153))</f>
        <v/>
      </c>
      <c r="I148" t="str">
        <f>IF(Zamowienie!Q153="","",IF(Zamowienie!$K153="pkp",VLOOKUP(Import!$A148,'KOD, Kolor okl.'!$C:$E,2,FALSE),VLOOKUP(Zamowienie!$K153,'KOD, Kolor okl.'!$B:$E,3,FALSE))&amp;" "&amp;IF(Zamowienie!$Q153="x",Zamowienie!$M153,Zamowienie!Q153))</f>
        <v/>
      </c>
      <c r="J148" t="str">
        <f>IF(B148="","",IF(Zamowienie!R153="","+",""))</f>
        <v/>
      </c>
      <c r="K148" t="str">
        <f t="shared" si="3"/>
        <v/>
      </c>
    </row>
    <row r="149" spans="1:11" x14ac:dyDescent="0.2">
      <c r="A149" t="str">
        <f>IF(Zamowienie!C154="","",Zamowienie!C154)</f>
        <v/>
      </c>
      <c r="B149" t="str">
        <f>IF(Zamowienie!G154="","",Zamowienie!G154)</f>
        <v/>
      </c>
      <c r="C149" t="str">
        <f>IF(Zamowienie!H154="","",Zamowienie!H154)</f>
        <v/>
      </c>
      <c r="D149" t="str">
        <f>IF(Zamowienie!I154="","",Zamowienie!I154)</f>
        <v/>
      </c>
      <c r="E149" t="str">
        <f>IF(Zamowienie!J154="","",Zamowienie!J154)</f>
        <v/>
      </c>
      <c r="F149" t="str">
        <f>IF(Zamowienie!N154="","",IF(Zamowienie!$K154="pkp",VLOOKUP(Import!$A149,'KOD, Kolor okl.'!$C:$E,2,FALSE),VLOOKUP(Zamowienie!$K154,'KOD, Kolor okl.'!$B:$E,3,FALSE))&amp;" "&amp;IF(Zamowienie!$N154="x",Zamowienie!$M154,Zamowienie!N154))</f>
        <v/>
      </c>
      <c r="G149" t="str">
        <f>IF(Zamowienie!O154="","",IF(Zamowienie!$K154="pkp",VLOOKUP(Import!$A149,'KOD, Kolor okl.'!$C:$E,2,FALSE),VLOOKUP(Zamowienie!$K154,'KOD, Kolor okl.'!$B:$E,3,FALSE))&amp;" "&amp;IF(Zamowienie!$O154="x",Zamowienie!$M154,Zamowienie!O154))</f>
        <v/>
      </c>
      <c r="H149" t="str">
        <f>IF(Zamowienie!P154="","",IF(Zamowienie!$K154="pkp",VLOOKUP(Import!$A149,'KOD, Kolor okl.'!$C:$E,2,FALSE),VLOOKUP(Zamowienie!$K154,'KOD, Kolor okl.'!$B:$E,3,FALSE))&amp;" "&amp;IF(Zamowienie!$P154="x",Zamowienie!$M154,Zamowienie!P154))</f>
        <v/>
      </c>
      <c r="I149" t="str">
        <f>IF(Zamowienie!Q154="","",IF(Zamowienie!$K154="pkp",VLOOKUP(Import!$A149,'KOD, Kolor okl.'!$C:$E,2,FALSE),VLOOKUP(Zamowienie!$K154,'KOD, Kolor okl.'!$B:$E,3,FALSE))&amp;" "&amp;IF(Zamowienie!$Q154="x",Zamowienie!$M154,Zamowienie!Q154))</f>
        <v/>
      </c>
      <c r="J149" t="str">
        <f>IF(B149="","",IF(Zamowienie!R154="","+",""))</f>
        <v/>
      </c>
      <c r="K149" t="str">
        <f t="shared" si="3"/>
        <v/>
      </c>
    </row>
    <row r="150" spans="1:11" x14ac:dyDescent="0.2">
      <c r="A150" t="str">
        <f>IF(Zamowienie!C155="","",Zamowienie!C155)</f>
        <v/>
      </c>
      <c r="B150" t="str">
        <f>IF(Zamowienie!G155="","",Zamowienie!G155)</f>
        <v/>
      </c>
      <c r="C150" t="str">
        <f>IF(Zamowienie!H155="","",Zamowienie!H155)</f>
        <v/>
      </c>
      <c r="D150" t="str">
        <f>IF(Zamowienie!I155="","",Zamowienie!I155)</f>
        <v/>
      </c>
      <c r="E150" t="str">
        <f>IF(Zamowienie!J155="","",Zamowienie!J155)</f>
        <v/>
      </c>
      <c r="F150" t="str">
        <f>IF(Zamowienie!N155="","",IF(Zamowienie!$K155="pkp",VLOOKUP(Import!$A150,'KOD, Kolor okl.'!$C:$E,2,FALSE),VLOOKUP(Zamowienie!$K155,'KOD, Kolor okl.'!$B:$E,3,FALSE))&amp;" "&amp;IF(Zamowienie!$N155="x",Zamowienie!$M155,Zamowienie!N155))</f>
        <v/>
      </c>
      <c r="G150" t="str">
        <f>IF(Zamowienie!O155="","",IF(Zamowienie!$K155="pkp",VLOOKUP(Import!$A150,'KOD, Kolor okl.'!$C:$E,2,FALSE),VLOOKUP(Zamowienie!$K155,'KOD, Kolor okl.'!$B:$E,3,FALSE))&amp;" "&amp;IF(Zamowienie!$O155="x",Zamowienie!$M155,Zamowienie!O155))</f>
        <v/>
      </c>
      <c r="H150" t="str">
        <f>IF(Zamowienie!P155="","",IF(Zamowienie!$K155="pkp",VLOOKUP(Import!$A150,'KOD, Kolor okl.'!$C:$E,2,FALSE),VLOOKUP(Zamowienie!$K155,'KOD, Kolor okl.'!$B:$E,3,FALSE))&amp;" "&amp;IF(Zamowienie!$P155="x",Zamowienie!$M155,Zamowienie!P155))</f>
        <v/>
      </c>
      <c r="I150" t="str">
        <f>IF(Zamowienie!Q155="","",IF(Zamowienie!$K155="pkp",VLOOKUP(Import!$A150,'KOD, Kolor okl.'!$C:$E,2,FALSE),VLOOKUP(Zamowienie!$K155,'KOD, Kolor okl.'!$B:$E,3,FALSE))&amp;" "&amp;IF(Zamowienie!$Q155="x",Zamowienie!$M155,Zamowienie!Q155))</f>
        <v/>
      </c>
      <c r="J150" t="str">
        <f>IF(B150="","",IF(Zamowienie!R155="","+",""))</f>
        <v/>
      </c>
      <c r="K150" t="str">
        <f t="shared" si="3"/>
        <v/>
      </c>
    </row>
    <row r="151" spans="1:11" x14ac:dyDescent="0.2">
      <c r="A151" t="str">
        <f>IF(Zamowienie!C156="","",Zamowienie!C156)</f>
        <v/>
      </c>
      <c r="B151" t="str">
        <f>IF(Zamowienie!G156="","",Zamowienie!G156)</f>
        <v/>
      </c>
      <c r="C151" t="str">
        <f>IF(Zamowienie!H156="","",Zamowienie!H156)</f>
        <v/>
      </c>
      <c r="D151" t="str">
        <f>IF(Zamowienie!I156="","",Zamowienie!I156)</f>
        <v/>
      </c>
      <c r="E151" t="str">
        <f>IF(Zamowienie!J156="","",Zamowienie!J156)</f>
        <v/>
      </c>
      <c r="F151" t="str">
        <f>IF(Zamowienie!N156="","",IF(Zamowienie!$K156="pkp",VLOOKUP(Import!$A151,'KOD, Kolor okl.'!$C:$E,2,FALSE),VLOOKUP(Zamowienie!$K156,'KOD, Kolor okl.'!$B:$E,3,FALSE))&amp;" "&amp;IF(Zamowienie!$N156="x",Zamowienie!$M156,Zamowienie!N156))</f>
        <v/>
      </c>
      <c r="G151" t="str">
        <f>IF(Zamowienie!O156="","",IF(Zamowienie!$K156="pkp",VLOOKUP(Import!$A151,'KOD, Kolor okl.'!$C:$E,2,FALSE),VLOOKUP(Zamowienie!$K156,'KOD, Kolor okl.'!$B:$E,3,FALSE))&amp;" "&amp;IF(Zamowienie!$O156="x",Zamowienie!$M156,Zamowienie!O156))</f>
        <v/>
      </c>
      <c r="H151" t="str">
        <f>IF(Zamowienie!P156="","",IF(Zamowienie!$K156="pkp",VLOOKUP(Import!$A151,'KOD, Kolor okl.'!$C:$E,2,FALSE),VLOOKUP(Zamowienie!$K156,'KOD, Kolor okl.'!$B:$E,3,FALSE))&amp;" "&amp;IF(Zamowienie!$P156="x",Zamowienie!$M156,Zamowienie!P156))</f>
        <v/>
      </c>
      <c r="I151" t="str">
        <f>IF(Zamowienie!Q156="","",IF(Zamowienie!$K156="pkp",VLOOKUP(Import!$A151,'KOD, Kolor okl.'!$C:$E,2,FALSE),VLOOKUP(Zamowienie!$K156,'KOD, Kolor okl.'!$B:$E,3,FALSE))&amp;" "&amp;IF(Zamowienie!$Q156="x",Zamowienie!$M156,Zamowienie!Q156))</f>
        <v/>
      </c>
      <c r="J151" t="str">
        <f>IF(B151="","",IF(Zamowienie!R156="","+",""))</f>
        <v/>
      </c>
      <c r="K151" t="str">
        <f t="shared" si="3"/>
        <v/>
      </c>
    </row>
    <row r="152" spans="1:11" x14ac:dyDescent="0.2">
      <c r="A152" t="str">
        <f>IF(Zamowienie!C157="","",Zamowienie!C157)</f>
        <v/>
      </c>
      <c r="B152" t="str">
        <f>IF(Zamowienie!G157="","",Zamowienie!G157)</f>
        <v/>
      </c>
      <c r="C152" t="str">
        <f>IF(Zamowienie!H157="","",Zamowienie!H157)</f>
        <v/>
      </c>
      <c r="D152" t="str">
        <f>IF(Zamowienie!I157="","",Zamowienie!I157)</f>
        <v/>
      </c>
      <c r="E152" t="str">
        <f>IF(Zamowienie!J157="","",Zamowienie!J157)</f>
        <v/>
      </c>
      <c r="F152" t="str">
        <f>IF(Zamowienie!N157="","",IF(Zamowienie!$K157="pkp",VLOOKUP(Import!$A152,'KOD, Kolor okl.'!$C:$E,2,FALSE),VLOOKUP(Zamowienie!$K157,'KOD, Kolor okl.'!$B:$E,3,FALSE))&amp;" "&amp;IF(Zamowienie!$N157="x",Zamowienie!$M157,Zamowienie!N157))</f>
        <v/>
      </c>
      <c r="G152" t="str">
        <f>IF(Zamowienie!O157="","",IF(Zamowienie!$K157="pkp",VLOOKUP(Import!$A152,'KOD, Kolor okl.'!$C:$E,2,FALSE),VLOOKUP(Zamowienie!$K157,'KOD, Kolor okl.'!$B:$E,3,FALSE))&amp;" "&amp;IF(Zamowienie!$O157="x",Zamowienie!$M157,Zamowienie!O157))</f>
        <v/>
      </c>
      <c r="H152" t="str">
        <f>IF(Zamowienie!P157="","",IF(Zamowienie!$K157="pkp",VLOOKUP(Import!$A152,'KOD, Kolor okl.'!$C:$E,2,FALSE),VLOOKUP(Zamowienie!$K157,'KOD, Kolor okl.'!$B:$E,3,FALSE))&amp;" "&amp;IF(Zamowienie!$P157="x",Zamowienie!$M157,Zamowienie!P157))</f>
        <v/>
      </c>
      <c r="I152" t="str">
        <f>IF(Zamowienie!Q157="","",IF(Zamowienie!$K157="pkp",VLOOKUP(Import!$A152,'KOD, Kolor okl.'!$C:$E,2,FALSE),VLOOKUP(Zamowienie!$K157,'KOD, Kolor okl.'!$B:$E,3,FALSE))&amp;" "&amp;IF(Zamowienie!$Q157="x",Zamowienie!$M157,Zamowienie!Q157))</f>
        <v/>
      </c>
      <c r="J152" t="str">
        <f>IF(B152="","",IF(Zamowienie!R157="","+",""))</f>
        <v/>
      </c>
      <c r="K152" t="str">
        <f t="shared" si="3"/>
        <v/>
      </c>
    </row>
    <row r="153" spans="1:11" x14ac:dyDescent="0.2">
      <c r="A153" t="str">
        <f>IF(Zamowienie!C158="","",Zamowienie!C158)</f>
        <v/>
      </c>
      <c r="B153" t="str">
        <f>IF(Zamowienie!G158="","",Zamowienie!G158)</f>
        <v/>
      </c>
      <c r="C153" t="str">
        <f>IF(Zamowienie!H158="","",Zamowienie!H158)</f>
        <v/>
      </c>
      <c r="D153" t="str">
        <f>IF(Zamowienie!I158="","",Zamowienie!I158)</f>
        <v/>
      </c>
      <c r="E153" t="str">
        <f>IF(Zamowienie!J158="","",Zamowienie!J158)</f>
        <v/>
      </c>
      <c r="F153" t="str">
        <f>IF(Zamowienie!N158="","",IF(Zamowienie!$K158="pkp",VLOOKUP(Import!$A153,'KOD, Kolor okl.'!$C:$E,2,FALSE),VLOOKUP(Zamowienie!$K158,'KOD, Kolor okl.'!$B:$E,3,FALSE))&amp;" "&amp;IF(Zamowienie!$N158="x",Zamowienie!$M158,Zamowienie!N158))</f>
        <v/>
      </c>
      <c r="G153" t="str">
        <f>IF(Zamowienie!O158="","",IF(Zamowienie!$K158="pkp",VLOOKUP(Import!$A153,'KOD, Kolor okl.'!$C:$E,2,FALSE),VLOOKUP(Zamowienie!$K158,'KOD, Kolor okl.'!$B:$E,3,FALSE))&amp;" "&amp;IF(Zamowienie!$O158="x",Zamowienie!$M158,Zamowienie!O158))</f>
        <v/>
      </c>
      <c r="H153" t="str">
        <f>IF(Zamowienie!P158="","",IF(Zamowienie!$K158="pkp",VLOOKUP(Import!$A153,'KOD, Kolor okl.'!$C:$E,2,FALSE),VLOOKUP(Zamowienie!$K158,'KOD, Kolor okl.'!$B:$E,3,FALSE))&amp;" "&amp;IF(Zamowienie!$P158="x",Zamowienie!$M158,Zamowienie!P158))</f>
        <v/>
      </c>
      <c r="I153" t="str">
        <f>IF(Zamowienie!Q158="","",IF(Zamowienie!$K158="pkp",VLOOKUP(Import!$A153,'KOD, Kolor okl.'!$C:$E,2,FALSE),VLOOKUP(Zamowienie!$K158,'KOD, Kolor okl.'!$B:$E,3,FALSE))&amp;" "&amp;IF(Zamowienie!$Q158="x",Zamowienie!$M158,Zamowienie!Q158))</f>
        <v/>
      </c>
      <c r="J153" t="str">
        <f>IF(B153="","",IF(Zamowienie!R158="","+",""))</f>
        <v/>
      </c>
      <c r="K153" t="str">
        <f t="shared" si="3"/>
        <v/>
      </c>
    </row>
    <row r="154" spans="1:11" x14ac:dyDescent="0.2">
      <c r="A154" t="str">
        <f>IF(Zamowienie!C159="","",Zamowienie!C159)</f>
        <v/>
      </c>
      <c r="B154" t="str">
        <f>IF(Zamowienie!G159="","",Zamowienie!G159)</f>
        <v/>
      </c>
      <c r="C154" t="str">
        <f>IF(Zamowienie!H159="","",Zamowienie!H159)</f>
        <v/>
      </c>
      <c r="D154" t="str">
        <f>IF(Zamowienie!I159="","",Zamowienie!I159)</f>
        <v/>
      </c>
      <c r="E154" t="str">
        <f>IF(Zamowienie!J159="","",Zamowienie!J159)</f>
        <v/>
      </c>
      <c r="F154" t="str">
        <f>IF(Zamowienie!N159="","",IF(Zamowienie!$K159="pkp",VLOOKUP(Import!$A154,'KOD, Kolor okl.'!$C:$E,2,FALSE),VLOOKUP(Zamowienie!$K159,'KOD, Kolor okl.'!$B:$E,3,FALSE))&amp;" "&amp;IF(Zamowienie!$N159="x",Zamowienie!$M159,Zamowienie!N159))</f>
        <v/>
      </c>
      <c r="G154" t="str">
        <f>IF(Zamowienie!O159="","",IF(Zamowienie!$K159="pkp",VLOOKUP(Import!$A154,'KOD, Kolor okl.'!$C:$E,2,FALSE),VLOOKUP(Zamowienie!$K159,'KOD, Kolor okl.'!$B:$E,3,FALSE))&amp;" "&amp;IF(Zamowienie!$O159="x",Zamowienie!$M159,Zamowienie!O159))</f>
        <v/>
      </c>
      <c r="H154" t="str">
        <f>IF(Zamowienie!P159="","",IF(Zamowienie!$K159="pkp",VLOOKUP(Import!$A154,'KOD, Kolor okl.'!$C:$E,2,FALSE),VLOOKUP(Zamowienie!$K159,'KOD, Kolor okl.'!$B:$E,3,FALSE))&amp;" "&amp;IF(Zamowienie!$P159="x",Zamowienie!$M159,Zamowienie!P159))</f>
        <v/>
      </c>
      <c r="I154" t="str">
        <f>IF(Zamowienie!Q159="","",IF(Zamowienie!$K159="pkp",VLOOKUP(Import!$A154,'KOD, Kolor okl.'!$C:$E,2,FALSE),VLOOKUP(Zamowienie!$K159,'KOD, Kolor okl.'!$B:$E,3,FALSE))&amp;" "&amp;IF(Zamowienie!$Q159="x",Zamowienie!$M159,Zamowienie!Q159))</f>
        <v/>
      </c>
      <c r="J154" t="str">
        <f>IF(B154="","",IF(Zamowienie!R159="","+",""))</f>
        <v/>
      </c>
      <c r="K154" t="str">
        <f t="shared" si="3"/>
        <v/>
      </c>
    </row>
    <row r="155" spans="1:11" x14ac:dyDescent="0.2">
      <c r="A155" t="str">
        <f>IF(Zamowienie!C160="","",Zamowienie!C160)</f>
        <v/>
      </c>
      <c r="B155" t="str">
        <f>IF(Zamowienie!G160="","",Zamowienie!G160)</f>
        <v/>
      </c>
      <c r="C155" t="str">
        <f>IF(Zamowienie!H160="","",Zamowienie!H160)</f>
        <v/>
      </c>
      <c r="D155" t="str">
        <f>IF(Zamowienie!I160="","",Zamowienie!I160)</f>
        <v/>
      </c>
      <c r="E155" t="str">
        <f>IF(Zamowienie!J160="","",Zamowienie!J160)</f>
        <v/>
      </c>
      <c r="F155" t="str">
        <f>IF(Zamowienie!N160="","",IF(Zamowienie!$K160="pkp",VLOOKUP(Import!$A155,'KOD, Kolor okl.'!$C:$E,2,FALSE),VLOOKUP(Zamowienie!$K160,'KOD, Kolor okl.'!$B:$E,3,FALSE))&amp;" "&amp;IF(Zamowienie!$N160="x",Zamowienie!$M160,Zamowienie!N160))</f>
        <v/>
      </c>
      <c r="G155" t="str">
        <f>IF(Zamowienie!O160="","",IF(Zamowienie!$K160="pkp",VLOOKUP(Import!$A155,'KOD, Kolor okl.'!$C:$E,2,FALSE),VLOOKUP(Zamowienie!$K160,'KOD, Kolor okl.'!$B:$E,3,FALSE))&amp;" "&amp;IF(Zamowienie!$O160="x",Zamowienie!$M160,Zamowienie!O160))</f>
        <v/>
      </c>
      <c r="H155" t="str">
        <f>IF(Zamowienie!P160="","",IF(Zamowienie!$K160="pkp",VLOOKUP(Import!$A155,'KOD, Kolor okl.'!$C:$E,2,FALSE),VLOOKUP(Zamowienie!$K160,'KOD, Kolor okl.'!$B:$E,3,FALSE))&amp;" "&amp;IF(Zamowienie!$P160="x",Zamowienie!$M160,Zamowienie!P160))</f>
        <v/>
      </c>
      <c r="I155" t="str">
        <f>IF(Zamowienie!Q160="","",IF(Zamowienie!$K160="pkp",VLOOKUP(Import!$A155,'KOD, Kolor okl.'!$C:$E,2,FALSE),VLOOKUP(Zamowienie!$K160,'KOD, Kolor okl.'!$B:$E,3,FALSE))&amp;" "&amp;IF(Zamowienie!$Q160="x",Zamowienie!$M160,Zamowienie!Q160))</f>
        <v/>
      </c>
      <c r="J155" t="str">
        <f>IF(B155="","",IF(Zamowienie!R160="","+",""))</f>
        <v/>
      </c>
      <c r="K155" t="str">
        <f t="shared" si="3"/>
        <v/>
      </c>
    </row>
    <row r="156" spans="1:11" x14ac:dyDescent="0.2">
      <c r="A156" t="str">
        <f>IF(Zamowienie!C161="","",Zamowienie!C161)</f>
        <v/>
      </c>
      <c r="B156" t="str">
        <f>IF(Zamowienie!G161="","",Zamowienie!G161)</f>
        <v/>
      </c>
      <c r="C156" t="str">
        <f>IF(Zamowienie!H161="","",Zamowienie!H161)</f>
        <v/>
      </c>
      <c r="D156" t="str">
        <f>IF(Zamowienie!I161="","",Zamowienie!I161)</f>
        <v/>
      </c>
      <c r="E156" t="str">
        <f>IF(Zamowienie!J161="","",Zamowienie!J161)</f>
        <v/>
      </c>
      <c r="F156" t="str">
        <f>IF(Zamowienie!N161="","",IF(Zamowienie!$K161="pkp",VLOOKUP(Import!$A156,'KOD, Kolor okl.'!$C:$E,2,FALSE),VLOOKUP(Zamowienie!$K161,'KOD, Kolor okl.'!$B:$E,3,FALSE))&amp;" "&amp;IF(Zamowienie!$N161="x",Zamowienie!$M161,Zamowienie!N161))</f>
        <v/>
      </c>
      <c r="G156" t="str">
        <f>IF(Zamowienie!O161="","",IF(Zamowienie!$K161="pkp",VLOOKUP(Import!$A156,'KOD, Kolor okl.'!$C:$E,2,FALSE),VLOOKUP(Zamowienie!$K161,'KOD, Kolor okl.'!$B:$E,3,FALSE))&amp;" "&amp;IF(Zamowienie!$O161="x",Zamowienie!$M161,Zamowienie!O161))</f>
        <v/>
      </c>
      <c r="H156" t="str">
        <f>IF(Zamowienie!P161="","",IF(Zamowienie!$K161="pkp",VLOOKUP(Import!$A156,'KOD, Kolor okl.'!$C:$E,2,FALSE),VLOOKUP(Zamowienie!$K161,'KOD, Kolor okl.'!$B:$E,3,FALSE))&amp;" "&amp;IF(Zamowienie!$P161="x",Zamowienie!$M161,Zamowienie!P161))</f>
        <v/>
      </c>
      <c r="I156" t="str">
        <f>IF(Zamowienie!Q161="","",IF(Zamowienie!$K161="pkp",VLOOKUP(Import!$A156,'KOD, Kolor okl.'!$C:$E,2,FALSE),VLOOKUP(Zamowienie!$K161,'KOD, Kolor okl.'!$B:$E,3,FALSE))&amp;" "&amp;IF(Zamowienie!$Q161="x",Zamowienie!$M161,Zamowienie!Q161))</f>
        <v/>
      </c>
      <c r="J156" t="str">
        <f>IF(B156="","",IF(Zamowienie!R161="","+",""))</f>
        <v/>
      </c>
      <c r="K156" t="str">
        <f t="shared" si="3"/>
        <v/>
      </c>
    </row>
    <row r="157" spans="1:11" x14ac:dyDescent="0.2">
      <c r="A157" t="str">
        <f>IF(Zamowienie!C162="","",Zamowienie!C162)</f>
        <v/>
      </c>
      <c r="B157" t="str">
        <f>IF(Zamowienie!G162="","",Zamowienie!G162)</f>
        <v/>
      </c>
      <c r="C157" t="str">
        <f>IF(Zamowienie!H162="","",Zamowienie!H162)</f>
        <v/>
      </c>
      <c r="D157" t="str">
        <f>IF(Zamowienie!I162="","",Zamowienie!I162)</f>
        <v/>
      </c>
      <c r="E157" t="str">
        <f>IF(Zamowienie!J162="","",Zamowienie!J162)</f>
        <v/>
      </c>
      <c r="F157" t="str">
        <f>IF(Zamowienie!N162="","",IF(Zamowienie!$K162="pkp",VLOOKUP(Import!$A157,'KOD, Kolor okl.'!$C:$E,2,FALSE),VLOOKUP(Zamowienie!$K162,'KOD, Kolor okl.'!$B:$E,3,FALSE))&amp;" "&amp;IF(Zamowienie!$N162="x",Zamowienie!$M162,Zamowienie!N162))</f>
        <v/>
      </c>
      <c r="G157" t="str">
        <f>IF(Zamowienie!O162="","",IF(Zamowienie!$K162="pkp",VLOOKUP(Import!$A157,'KOD, Kolor okl.'!$C:$E,2,FALSE),VLOOKUP(Zamowienie!$K162,'KOD, Kolor okl.'!$B:$E,3,FALSE))&amp;" "&amp;IF(Zamowienie!$O162="x",Zamowienie!$M162,Zamowienie!O162))</f>
        <v/>
      </c>
      <c r="H157" t="str">
        <f>IF(Zamowienie!P162="","",IF(Zamowienie!$K162="pkp",VLOOKUP(Import!$A157,'KOD, Kolor okl.'!$C:$E,2,FALSE),VLOOKUP(Zamowienie!$K162,'KOD, Kolor okl.'!$B:$E,3,FALSE))&amp;" "&amp;IF(Zamowienie!$P162="x",Zamowienie!$M162,Zamowienie!P162))</f>
        <v/>
      </c>
      <c r="I157" t="str">
        <f>IF(Zamowienie!Q162="","",IF(Zamowienie!$K162="pkp",VLOOKUP(Import!$A157,'KOD, Kolor okl.'!$C:$E,2,FALSE),VLOOKUP(Zamowienie!$K162,'KOD, Kolor okl.'!$B:$E,3,FALSE))&amp;" "&amp;IF(Zamowienie!$Q162="x",Zamowienie!$M162,Zamowienie!Q162))</f>
        <v/>
      </c>
      <c r="J157" t="str">
        <f>IF(B157="","",IF(Zamowienie!R162="","+",""))</f>
        <v/>
      </c>
      <c r="K157" t="str">
        <f t="shared" si="3"/>
        <v/>
      </c>
    </row>
    <row r="158" spans="1:11" x14ac:dyDescent="0.2">
      <c r="A158" t="str">
        <f>IF(Zamowienie!C163="","",Zamowienie!C163)</f>
        <v/>
      </c>
      <c r="B158" t="str">
        <f>IF(Zamowienie!G163="","",Zamowienie!G163)</f>
        <v/>
      </c>
      <c r="C158" t="str">
        <f>IF(Zamowienie!H163="","",Zamowienie!H163)</f>
        <v/>
      </c>
      <c r="D158" t="str">
        <f>IF(Zamowienie!I163="","",Zamowienie!I163)</f>
        <v/>
      </c>
      <c r="E158" t="str">
        <f>IF(Zamowienie!J163="","",Zamowienie!J163)</f>
        <v/>
      </c>
      <c r="F158" t="str">
        <f>IF(Zamowienie!N163="","",IF(Zamowienie!$K163="pkp",VLOOKUP(Import!$A158,'KOD, Kolor okl.'!$C:$E,2,FALSE),VLOOKUP(Zamowienie!$K163,'KOD, Kolor okl.'!$B:$E,3,FALSE))&amp;" "&amp;IF(Zamowienie!$N163="x",Zamowienie!$M163,Zamowienie!N163))</f>
        <v/>
      </c>
      <c r="G158" t="str">
        <f>IF(Zamowienie!O163="","",IF(Zamowienie!$K163="pkp",VLOOKUP(Import!$A158,'KOD, Kolor okl.'!$C:$E,2,FALSE),VLOOKUP(Zamowienie!$K163,'KOD, Kolor okl.'!$B:$E,3,FALSE))&amp;" "&amp;IF(Zamowienie!$O163="x",Zamowienie!$M163,Zamowienie!O163))</f>
        <v/>
      </c>
      <c r="H158" t="str">
        <f>IF(Zamowienie!P163="","",IF(Zamowienie!$K163="pkp",VLOOKUP(Import!$A158,'KOD, Kolor okl.'!$C:$E,2,FALSE),VLOOKUP(Zamowienie!$K163,'KOD, Kolor okl.'!$B:$E,3,FALSE))&amp;" "&amp;IF(Zamowienie!$P163="x",Zamowienie!$M163,Zamowienie!P163))</f>
        <v/>
      </c>
      <c r="I158" t="str">
        <f>IF(Zamowienie!Q163="","",IF(Zamowienie!$K163="pkp",VLOOKUP(Import!$A158,'KOD, Kolor okl.'!$C:$E,2,FALSE),VLOOKUP(Zamowienie!$K163,'KOD, Kolor okl.'!$B:$E,3,FALSE))&amp;" "&amp;IF(Zamowienie!$Q163="x",Zamowienie!$M163,Zamowienie!Q163))</f>
        <v/>
      </c>
      <c r="J158" t="str">
        <f>IF(B158="","",IF(Zamowienie!R163="","+",""))</f>
        <v/>
      </c>
      <c r="K158" t="str">
        <f t="shared" si="3"/>
        <v/>
      </c>
    </row>
    <row r="159" spans="1:11" x14ac:dyDescent="0.2">
      <c r="A159" t="str">
        <f>IF(Zamowienie!C164="","",Zamowienie!C164)</f>
        <v/>
      </c>
      <c r="B159" t="str">
        <f>IF(Zamowienie!G164="","",Zamowienie!G164)</f>
        <v/>
      </c>
      <c r="C159" t="str">
        <f>IF(Zamowienie!H164="","",Zamowienie!H164)</f>
        <v/>
      </c>
      <c r="D159" t="str">
        <f>IF(Zamowienie!I164="","",Zamowienie!I164)</f>
        <v/>
      </c>
      <c r="E159" t="str">
        <f>IF(Zamowienie!J164="","",Zamowienie!J164)</f>
        <v/>
      </c>
      <c r="F159" t="str">
        <f>IF(Zamowienie!N164="","",IF(Zamowienie!$K164="pkp",VLOOKUP(Import!$A159,'KOD, Kolor okl.'!$C:$E,2,FALSE),VLOOKUP(Zamowienie!$K164,'KOD, Kolor okl.'!$B:$E,3,FALSE))&amp;" "&amp;IF(Zamowienie!$N164="x",Zamowienie!$M164,Zamowienie!N164))</f>
        <v/>
      </c>
      <c r="G159" t="str">
        <f>IF(Zamowienie!O164="","",IF(Zamowienie!$K164="pkp",VLOOKUP(Import!$A159,'KOD, Kolor okl.'!$C:$E,2,FALSE),VLOOKUP(Zamowienie!$K164,'KOD, Kolor okl.'!$B:$E,3,FALSE))&amp;" "&amp;IF(Zamowienie!$O164="x",Zamowienie!$M164,Zamowienie!O164))</f>
        <v/>
      </c>
      <c r="H159" t="str">
        <f>IF(Zamowienie!P164="","",IF(Zamowienie!$K164="pkp",VLOOKUP(Import!$A159,'KOD, Kolor okl.'!$C:$E,2,FALSE),VLOOKUP(Zamowienie!$K164,'KOD, Kolor okl.'!$B:$E,3,FALSE))&amp;" "&amp;IF(Zamowienie!$P164="x",Zamowienie!$M164,Zamowienie!P164))</f>
        <v/>
      </c>
      <c r="I159" t="str">
        <f>IF(Zamowienie!Q164="","",IF(Zamowienie!$K164="pkp",VLOOKUP(Import!$A159,'KOD, Kolor okl.'!$C:$E,2,FALSE),VLOOKUP(Zamowienie!$K164,'KOD, Kolor okl.'!$B:$E,3,FALSE))&amp;" "&amp;IF(Zamowienie!$Q164="x",Zamowienie!$M164,Zamowienie!Q164))</f>
        <v/>
      </c>
      <c r="J159" t="str">
        <f>IF(B159="","",IF(Zamowienie!R164="","+",""))</f>
        <v/>
      </c>
      <c r="K159" t="str">
        <f t="shared" si="3"/>
        <v/>
      </c>
    </row>
    <row r="160" spans="1:11" x14ac:dyDescent="0.2">
      <c r="A160" t="str">
        <f>IF(Zamowienie!C165="","",Zamowienie!C165)</f>
        <v/>
      </c>
      <c r="B160" t="str">
        <f>IF(Zamowienie!G165="","",Zamowienie!G165)</f>
        <v/>
      </c>
      <c r="C160" t="str">
        <f>IF(Zamowienie!H165="","",Zamowienie!H165)</f>
        <v/>
      </c>
      <c r="D160" t="str">
        <f>IF(Zamowienie!I165="","",Zamowienie!I165)</f>
        <v/>
      </c>
      <c r="E160" t="str">
        <f>IF(Zamowienie!J165="","",Zamowienie!J165)</f>
        <v/>
      </c>
      <c r="F160" t="str">
        <f>IF(Zamowienie!N165="","",IF(Zamowienie!$K165="pkp",VLOOKUP(Import!$A160,'KOD, Kolor okl.'!$C:$E,2,FALSE),VLOOKUP(Zamowienie!$K165,'KOD, Kolor okl.'!$B:$E,3,FALSE))&amp;" "&amp;IF(Zamowienie!$N165="x",Zamowienie!$M165,Zamowienie!N165))</f>
        <v/>
      </c>
      <c r="G160" t="str">
        <f>IF(Zamowienie!O165="","",IF(Zamowienie!$K165="pkp",VLOOKUP(Import!$A160,'KOD, Kolor okl.'!$C:$E,2,FALSE),VLOOKUP(Zamowienie!$K165,'KOD, Kolor okl.'!$B:$E,3,FALSE))&amp;" "&amp;IF(Zamowienie!$O165="x",Zamowienie!$M165,Zamowienie!O165))</f>
        <v/>
      </c>
      <c r="H160" t="str">
        <f>IF(Zamowienie!P165="","",IF(Zamowienie!$K165="pkp",VLOOKUP(Import!$A160,'KOD, Kolor okl.'!$C:$E,2,FALSE),VLOOKUP(Zamowienie!$K165,'KOD, Kolor okl.'!$B:$E,3,FALSE))&amp;" "&amp;IF(Zamowienie!$P165="x",Zamowienie!$M165,Zamowienie!P165))</f>
        <v/>
      </c>
      <c r="I160" t="str">
        <f>IF(Zamowienie!Q165="","",IF(Zamowienie!$K165="pkp",VLOOKUP(Import!$A160,'KOD, Kolor okl.'!$C:$E,2,FALSE),VLOOKUP(Zamowienie!$K165,'KOD, Kolor okl.'!$B:$E,3,FALSE))&amp;" "&amp;IF(Zamowienie!$Q165="x",Zamowienie!$M165,Zamowienie!Q165))</f>
        <v/>
      </c>
      <c r="J160" t="str">
        <f>IF(B160="","",IF(Zamowienie!R165="","+",""))</f>
        <v/>
      </c>
      <c r="K160" t="str">
        <f t="shared" si="3"/>
        <v/>
      </c>
    </row>
    <row r="161" spans="1:11" x14ac:dyDescent="0.2">
      <c r="A161" t="str">
        <f>IF(Zamowienie!C166="","",Zamowienie!C166)</f>
        <v/>
      </c>
      <c r="B161" t="str">
        <f>IF(Zamowienie!G166="","",Zamowienie!G166)</f>
        <v/>
      </c>
      <c r="C161" t="str">
        <f>IF(Zamowienie!H166="","",Zamowienie!H166)</f>
        <v/>
      </c>
      <c r="D161" t="str">
        <f>IF(Zamowienie!I166="","",Zamowienie!I166)</f>
        <v/>
      </c>
      <c r="E161" t="str">
        <f>IF(Zamowienie!J166="","",Zamowienie!J166)</f>
        <v/>
      </c>
      <c r="F161" t="str">
        <f>IF(Zamowienie!N166="","",IF(Zamowienie!$K166="pkp",VLOOKUP(Import!$A161,'KOD, Kolor okl.'!$C:$E,2,FALSE),VLOOKUP(Zamowienie!$K166,'KOD, Kolor okl.'!$B:$E,3,FALSE))&amp;" "&amp;IF(Zamowienie!$N166="x",Zamowienie!$M166,Zamowienie!N166))</f>
        <v/>
      </c>
      <c r="G161" t="str">
        <f>IF(Zamowienie!O166="","",IF(Zamowienie!$K166="pkp",VLOOKUP(Import!$A161,'KOD, Kolor okl.'!$C:$E,2,FALSE),VLOOKUP(Zamowienie!$K166,'KOD, Kolor okl.'!$B:$E,3,FALSE))&amp;" "&amp;IF(Zamowienie!$O166="x",Zamowienie!$M166,Zamowienie!O166))</f>
        <v/>
      </c>
      <c r="H161" t="str">
        <f>IF(Zamowienie!P166="","",IF(Zamowienie!$K166="pkp",VLOOKUP(Import!$A161,'KOD, Kolor okl.'!$C:$E,2,FALSE),VLOOKUP(Zamowienie!$K166,'KOD, Kolor okl.'!$B:$E,3,FALSE))&amp;" "&amp;IF(Zamowienie!$P166="x",Zamowienie!$M166,Zamowienie!P166))</f>
        <v/>
      </c>
      <c r="I161" t="str">
        <f>IF(Zamowienie!Q166="","",IF(Zamowienie!$K166="pkp",VLOOKUP(Import!$A161,'KOD, Kolor okl.'!$C:$E,2,FALSE),VLOOKUP(Zamowienie!$K166,'KOD, Kolor okl.'!$B:$E,3,FALSE))&amp;" "&amp;IF(Zamowienie!$Q166="x",Zamowienie!$M166,Zamowienie!Q166))</f>
        <v/>
      </c>
      <c r="J161" t="str">
        <f>IF(B161="","",IF(Zamowienie!R166="","+",""))</f>
        <v/>
      </c>
      <c r="K161" t="str">
        <f t="shared" si="3"/>
        <v/>
      </c>
    </row>
    <row r="162" spans="1:11" x14ac:dyDescent="0.2">
      <c r="A162" t="str">
        <f>IF(Zamowienie!C167="","",Zamowienie!C167)</f>
        <v/>
      </c>
      <c r="B162" t="str">
        <f>IF(Zamowienie!G167="","",Zamowienie!G167)</f>
        <v/>
      </c>
      <c r="C162" t="str">
        <f>IF(Zamowienie!H167="","",Zamowienie!H167)</f>
        <v/>
      </c>
      <c r="D162" t="str">
        <f>IF(Zamowienie!I167="","",Zamowienie!I167)</f>
        <v/>
      </c>
      <c r="E162" t="str">
        <f>IF(Zamowienie!J167="","",Zamowienie!J167)</f>
        <v/>
      </c>
      <c r="F162" t="str">
        <f>IF(Zamowienie!N167="","",IF(Zamowienie!$K167="pkp",VLOOKUP(Import!$A162,'KOD, Kolor okl.'!$C:$E,2,FALSE),VLOOKUP(Zamowienie!$K167,'KOD, Kolor okl.'!$B:$E,3,FALSE))&amp;" "&amp;IF(Zamowienie!$N167="x",Zamowienie!$M167,Zamowienie!N167))</f>
        <v/>
      </c>
      <c r="G162" t="str">
        <f>IF(Zamowienie!O167="","",IF(Zamowienie!$K167="pkp",VLOOKUP(Import!$A162,'KOD, Kolor okl.'!$C:$E,2,FALSE),VLOOKUP(Zamowienie!$K167,'KOD, Kolor okl.'!$B:$E,3,FALSE))&amp;" "&amp;IF(Zamowienie!$O167="x",Zamowienie!$M167,Zamowienie!O167))</f>
        <v/>
      </c>
      <c r="H162" t="str">
        <f>IF(Zamowienie!P167="","",IF(Zamowienie!$K167="pkp",VLOOKUP(Import!$A162,'KOD, Kolor okl.'!$C:$E,2,FALSE),VLOOKUP(Zamowienie!$K167,'KOD, Kolor okl.'!$B:$E,3,FALSE))&amp;" "&amp;IF(Zamowienie!$P167="x",Zamowienie!$M167,Zamowienie!P167))</f>
        <v/>
      </c>
      <c r="I162" t="str">
        <f>IF(Zamowienie!Q167="","",IF(Zamowienie!$K167="pkp",VLOOKUP(Import!$A162,'KOD, Kolor okl.'!$C:$E,2,FALSE),VLOOKUP(Zamowienie!$K167,'KOD, Kolor okl.'!$B:$E,3,FALSE))&amp;" "&amp;IF(Zamowienie!$Q167="x",Zamowienie!$M167,Zamowienie!Q167))</f>
        <v/>
      </c>
      <c r="J162" t="str">
        <f>IF(B162="","",IF(Zamowienie!R167="","+",""))</f>
        <v/>
      </c>
      <c r="K162" t="str">
        <f t="shared" si="3"/>
        <v/>
      </c>
    </row>
    <row r="163" spans="1:11" x14ac:dyDescent="0.2">
      <c r="A163" t="str">
        <f>IF(Zamowienie!C168="","",Zamowienie!C168)</f>
        <v/>
      </c>
      <c r="B163" t="str">
        <f>IF(Zamowienie!G168="","",Zamowienie!G168)</f>
        <v/>
      </c>
      <c r="C163" t="str">
        <f>IF(Zamowienie!H168="","",Zamowienie!H168)</f>
        <v/>
      </c>
      <c r="D163" t="str">
        <f>IF(Zamowienie!I168="","",Zamowienie!I168)</f>
        <v/>
      </c>
      <c r="E163" t="str">
        <f>IF(Zamowienie!J168="","",Zamowienie!J168)</f>
        <v/>
      </c>
      <c r="F163" t="str">
        <f>IF(Zamowienie!N168="","",IF(Zamowienie!$K168="pkp",VLOOKUP(Import!$A163,'KOD, Kolor okl.'!$C:$E,2,FALSE),VLOOKUP(Zamowienie!$K168,'KOD, Kolor okl.'!$B:$E,3,FALSE))&amp;" "&amp;IF(Zamowienie!$N168="x",Zamowienie!$M168,Zamowienie!N168))</f>
        <v/>
      </c>
      <c r="G163" t="str">
        <f>IF(Zamowienie!O168="","",IF(Zamowienie!$K168="pkp",VLOOKUP(Import!$A163,'KOD, Kolor okl.'!$C:$E,2,FALSE),VLOOKUP(Zamowienie!$K168,'KOD, Kolor okl.'!$B:$E,3,FALSE))&amp;" "&amp;IF(Zamowienie!$O168="x",Zamowienie!$M168,Zamowienie!O168))</f>
        <v/>
      </c>
      <c r="H163" t="str">
        <f>IF(Zamowienie!P168="","",IF(Zamowienie!$K168="pkp",VLOOKUP(Import!$A163,'KOD, Kolor okl.'!$C:$E,2,FALSE),VLOOKUP(Zamowienie!$K168,'KOD, Kolor okl.'!$B:$E,3,FALSE))&amp;" "&amp;IF(Zamowienie!$P168="x",Zamowienie!$M168,Zamowienie!P168))</f>
        <v/>
      </c>
      <c r="I163" t="str">
        <f>IF(Zamowienie!Q168="","",IF(Zamowienie!$K168="pkp",VLOOKUP(Import!$A163,'KOD, Kolor okl.'!$C:$E,2,FALSE),VLOOKUP(Zamowienie!$K168,'KOD, Kolor okl.'!$B:$E,3,FALSE))&amp;" "&amp;IF(Zamowienie!$Q168="x",Zamowienie!$M168,Zamowienie!Q168))</f>
        <v/>
      </c>
      <c r="J163" t="str">
        <f>IF(B163="","",IF(Zamowienie!R168="","+",""))</f>
        <v/>
      </c>
      <c r="K163" t="str">
        <f t="shared" si="3"/>
        <v/>
      </c>
    </row>
    <row r="164" spans="1:11" x14ac:dyDescent="0.2">
      <c r="A164" t="str">
        <f>IF(Zamowienie!C169="","",Zamowienie!C169)</f>
        <v/>
      </c>
      <c r="B164" t="str">
        <f>IF(Zamowienie!G169="","",Zamowienie!G169)</f>
        <v/>
      </c>
      <c r="C164" t="str">
        <f>IF(Zamowienie!H169="","",Zamowienie!H169)</f>
        <v/>
      </c>
      <c r="D164" t="str">
        <f>IF(Zamowienie!I169="","",Zamowienie!I169)</f>
        <v/>
      </c>
      <c r="E164" t="str">
        <f>IF(Zamowienie!J169="","",Zamowienie!J169)</f>
        <v/>
      </c>
      <c r="F164" t="str">
        <f>IF(Zamowienie!N169="","",IF(Zamowienie!$K169="pkp",VLOOKUP(Import!$A164,'KOD, Kolor okl.'!$C:$E,2,FALSE),VLOOKUP(Zamowienie!$K169,'KOD, Kolor okl.'!$B:$E,3,FALSE))&amp;" "&amp;IF(Zamowienie!$N169="x",Zamowienie!$M169,Zamowienie!N169))</f>
        <v/>
      </c>
      <c r="G164" t="str">
        <f>IF(Zamowienie!O169="","",IF(Zamowienie!$K169="pkp",VLOOKUP(Import!$A164,'KOD, Kolor okl.'!$C:$E,2,FALSE),VLOOKUP(Zamowienie!$K169,'KOD, Kolor okl.'!$B:$E,3,FALSE))&amp;" "&amp;IF(Zamowienie!$O169="x",Zamowienie!$M169,Zamowienie!O169))</f>
        <v/>
      </c>
      <c r="H164" t="str">
        <f>IF(Zamowienie!P169="","",IF(Zamowienie!$K169="pkp",VLOOKUP(Import!$A164,'KOD, Kolor okl.'!$C:$E,2,FALSE),VLOOKUP(Zamowienie!$K169,'KOD, Kolor okl.'!$B:$E,3,FALSE))&amp;" "&amp;IF(Zamowienie!$P169="x",Zamowienie!$M169,Zamowienie!P169))</f>
        <v/>
      </c>
      <c r="I164" t="str">
        <f>IF(Zamowienie!Q169="","",IF(Zamowienie!$K169="pkp",VLOOKUP(Import!$A164,'KOD, Kolor okl.'!$C:$E,2,FALSE),VLOOKUP(Zamowienie!$K169,'KOD, Kolor okl.'!$B:$E,3,FALSE))&amp;" "&amp;IF(Zamowienie!$Q169="x",Zamowienie!$M169,Zamowienie!Q169))</f>
        <v/>
      </c>
      <c r="J164" t="str">
        <f>IF(B164="","",IF(Zamowienie!R169="","+",""))</f>
        <v/>
      </c>
      <c r="K164" t="str">
        <f t="shared" si="3"/>
        <v/>
      </c>
    </row>
    <row r="165" spans="1:11" x14ac:dyDescent="0.2">
      <c r="A165" t="str">
        <f>IF(Zamowienie!C170="","",Zamowienie!C170)</f>
        <v/>
      </c>
      <c r="B165" t="str">
        <f>IF(Zamowienie!G170="","",Zamowienie!G170)</f>
        <v/>
      </c>
      <c r="C165" t="str">
        <f>IF(Zamowienie!H170="","",Zamowienie!H170)</f>
        <v/>
      </c>
      <c r="D165" t="str">
        <f>IF(Zamowienie!I170="","",Zamowienie!I170)</f>
        <v/>
      </c>
      <c r="E165" t="str">
        <f>IF(Zamowienie!J170="","",Zamowienie!J170)</f>
        <v/>
      </c>
      <c r="F165" t="str">
        <f>IF(Zamowienie!N170="","",IF(Zamowienie!$K170="pkp",VLOOKUP(Import!$A165,'KOD, Kolor okl.'!$C:$E,2,FALSE),VLOOKUP(Zamowienie!$K170,'KOD, Kolor okl.'!$B:$E,3,FALSE))&amp;" "&amp;IF(Zamowienie!$N170="x",Zamowienie!$M170,Zamowienie!N170))</f>
        <v/>
      </c>
      <c r="G165" t="str">
        <f>IF(Zamowienie!O170="","",IF(Zamowienie!$K170="pkp",VLOOKUP(Import!$A165,'KOD, Kolor okl.'!$C:$E,2,FALSE),VLOOKUP(Zamowienie!$K170,'KOD, Kolor okl.'!$B:$E,3,FALSE))&amp;" "&amp;IF(Zamowienie!$O170="x",Zamowienie!$M170,Zamowienie!O170))</f>
        <v/>
      </c>
      <c r="H165" t="str">
        <f>IF(Zamowienie!P170="","",IF(Zamowienie!$K170="pkp",VLOOKUP(Import!$A165,'KOD, Kolor okl.'!$C:$E,2,FALSE),VLOOKUP(Zamowienie!$K170,'KOD, Kolor okl.'!$B:$E,3,FALSE))&amp;" "&amp;IF(Zamowienie!$P170="x",Zamowienie!$M170,Zamowienie!P170))</f>
        <v/>
      </c>
      <c r="I165" t="str">
        <f>IF(Zamowienie!Q170="","",IF(Zamowienie!$K170="pkp",VLOOKUP(Import!$A165,'KOD, Kolor okl.'!$C:$E,2,FALSE),VLOOKUP(Zamowienie!$K170,'KOD, Kolor okl.'!$B:$E,3,FALSE))&amp;" "&amp;IF(Zamowienie!$Q170="x",Zamowienie!$M170,Zamowienie!Q170))</f>
        <v/>
      </c>
      <c r="J165" t="str">
        <f>IF(B165="","",IF(Zamowienie!R170="","+",""))</f>
        <v/>
      </c>
      <c r="K165" t="str">
        <f t="shared" si="3"/>
        <v/>
      </c>
    </row>
    <row r="166" spans="1:11" x14ac:dyDescent="0.2">
      <c r="A166" t="str">
        <f>IF(Zamowienie!C171="","",Zamowienie!C171)</f>
        <v/>
      </c>
      <c r="B166" t="str">
        <f>IF(Zamowienie!G171="","",Zamowienie!G171)</f>
        <v/>
      </c>
      <c r="C166" t="str">
        <f>IF(Zamowienie!H171="","",Zamowienie!H171)</f>
        <v/>
      </c>
      <c r="D166" t="str">
        <f>IF(Zamowienie!I171="","",Zamowienie!I171)</f>
        <v/>
      </c>
      <c r="E166" t="str">
        <f>IF(Zamowienie!J171="","",Zamowienie!J171)</f>
        <v/>
      </c>
      <c r="F166" t="str">
        <f>IF(Zamowienie!N171="","",IF(Zamowienie!$K171="pkp",VLOOKUP(Import!$A166,'KOD, Kolor okl.'!$C:$E,2,FALSE),VLOOKUP(Zamowienie!$K171,'KOD, Kolor okl.'!$B:$E,3,FALSE))&amp;" "&amp;IF(Zamowienie!$N171="x",Zamowienie!$M171,Zamowienie!N171))</f>
        <v/>
      </c>
      <c r="G166" t="str">
        <f>IF(Zamowienie!O171="","",IF(Zamowienie!$K171="pkp",VLOOKUP(Import!$A166,'KOD, Kolor okl.'!$C:$E,2,FALSE),VLOOKUP(Zamowienie!$K171,'KOD, Kolor okl.'!$B:$E,3,FALSE))&amp;" "&amp;IF(Zamowienie!$O171="x",Zamowienie!$M171,Zamowienie!O171))</f>
        <v/>
      </c>
      <c r="H166" t="str">
        <f>IF(Zamowienie!P171="","",IF(Zamowienie!$K171="pkp",VLOOKUP(Import!$A166,'KOD, Kolor okl.'!$C:$E,2,FALSE),VLOOKUP(Zamowienie!$K171,'KOD, Kolor okl.'!$B:$E,3,FALSE))&amp;" "&amp;IF(Zamowienie!$P171="x",Zamowienie!$M171,Zamowienie!P171))</f>
        <v/>
      </c>
      <c r="I166" t="str">
        <f>IF(Zamowienie!Q171="","",IF(Zamowienie!$K171="pkp",VLOOKUP(Import!$A166,'KOD, Kolor okl.'!$C:$E,2,FALSE),VLOOKUP(Zamowienie!$K171,'KOD, Kolor okl.'!$B:$E,3,FALSE))&amp;" "&amp;IF(Zamowienie!$Q171="x",Zamowienie!$M171,Zamowienie!Q171))</f>
        <v/>
      </c>
      <c r="J166" t="str">
        <f>IF(B166="","",IF(Zamowienie!R171="","+",""))</f>
        <v/>
      </c>
      <c r="K166" t="str">
        <f t="shared" si="3"/>
        <v/>
      </c>
    </row>
    <row r="167" spans="1:11" x14ac:dyDescent="0.2">
      <c r="A167" t="str">
        <f>IF(Zamowienie!C172="","",Zamowienie!C172)</f>
        <v/>
      </c>
      <c r="B167" t="str">
        <f>IF(Zamowienie!G172="","",Zamowienie!G172)</f>
        <v/>
      </c>
      <c r="C167" t="str">
        <f>IF(Zamowienie!H172="","",Zamowienie!H172)</f>
        <v/>
      </c>
      <c r="D167" t="str">
        <f>IF(Zamowienie!I172="","",Zamowienie!I172)</f>
        <v/>
      </c>
      <c r="E167" t="str">
        <f>IF(Zamowienie!J172="","",Zamowienie!J172)</f>
        <v/>
      </c>
      <c r="F167" t="str">
        <f>IF(Zamowienie!N172="","",IF(Zamowienie!$K172="pkp",VLOOKUP(Import!$A167,'KOD, Kolor okl.'!$C:$E,2,FALSE),VLOOKUP(Zamowienie!$K172,'KOD, Kolor okl.'!$B:$E,3,FALSE))&amp;" "&amp;IF(Zamowienie!$N172="x",Zamowienie!$M172,Zamowienie!N172))</f>
        <v/>
      </c>
      <c r="G167" t="str">
        <f>IF(Zamowienie!O172="","",IF(Zamowienie!$K172="pkp",VLOOKUP(Import!$A167,'KOD, Kolor okl.'!$C:$E,2,FALSE),VLOOKUP(Zamowienie!$K172,'KOD, Kolor okl.'!$B:$E,3,FALSE))&amp;" "&amp;IF(Zamowienie!$O172="x",Zamowienie!$M172,Zamowienie!O172))</f>
        <v/>
      </c>
      <c r="H167" t="str">
        <f>IF(Zamowienie!P172="","",IF(Zamowienie!$K172="pkp",VLOOKUP(Import!$A167,'KOD, Kolor okl.'!$C:$E,2,FALSE),VLOOKUP(Zamowienie!$K172,'KOD, Kolor okl.'!$B:$E,3,FALSE))&amp;" "&amp;IF(Zamowienie!$P172="x",Zamowienie!$M172,Zamowienie!P172))</f>
        <v/>
      </c>
      <c r="I167" t="str">
        <f>IF(Zamowienie!Q172="","",IF(Zamowienie!$K172="pkp",VLOOKUP(Import!$A167,'KOD, Kolor okl.'!$C:$E,2,FALSE),VLOOKUP(Zamowienie!$K172,'KOD, Kolor okl.'!$B:$E,3,FALSE))&amp;" "&amp;IF(Zamowienie!$Q172="x",Zamowienie!$M172,Zamowienie!Q172))</f>
        <v/>
      </c>
      <c r="J167" t="str">
        <f>IF(B167="","",IF(Zamowienie!R172="","+",""))</f>
        <v/>
      </c>
      <c r="K167" t="str">
        <f t="shared" si="3"/>
        <v/>
      </c>
    </row>
    <row r="168" spans="1:11" x14ac:dyDescent="0.2">
      <c r="A168" t="str">
        <f>IF(Zamowienie!C173="","",Zamowienie!C173)</f>
        <v/>
      </c>
      <c r="B168" t="str">
        <f>IF(Zamowienie!G173="","",Zamowienie!G173)</f>
        <v/>
      </c>
      <c r="C168" t="str">
        <f>IF(Zamowienie!H173="","",Zamowienie!H173)</f>
        <v/>
      </c>
      <c r="D168" t="str">
        <f>IF(Zamowienie!I173="","",Zamowienie!I173)</f>
        <v/>
      </c>
      <c r="E168" t="str">
        <f>IF(Zamowienie!J173="","",Zamowienie!J173)</f>
        <v/>
      </c>
      <c r="F168" t="str">
        <f>IF(Zamowienie!N173="","",IF(Zamowienie!$K173="pkp",VLOOKUP(Import!$A168,'KOD, Kolor okl.'!$C:$E,2,FALSE),VLOOKUP(Zamowienie!$K173,'KOD, Kolor okl.'!$B:$E,3,FALSE))&amp;" "&amp;IF(Zamowienie!$N173="x",Zamowienie!$M173,Zamowienie!N173))</f>
        <v/>
      </c>
      <c r="G168" t="str">
        <f>IF(Zamowienie!O173="","",IF(Zamowienie!$K173="pkp",VLOOKUP(Import!$A168,'KOD, Kolor okl.'!$C:$E,2,FALSE),VLOOKUP(Zamowienie!$K173,'KOD, Kolor okl.'!$B:$E,3,FALSE))&amp;" "&amp;IF(Zamowienie!$O173="x",Zamowienie!$M173,Zamowienie!O173))</f>
        <v/>
      </c>
      <c r="H168" t="str">
        <f>IF(Zamowienie!P173="","",IF(Zamowienie!$K173="pkp",VLOOKUP(Import!$A168,'KOD, Kolor okl.'!$C:$E,2,FALSE),VLOOKUP(Zamowienie!$K173,'KOD, Kolor okl.'!$B:$E,3,FALSE))&amp;" "&amp;IF(Zamowienie!$P173="x",Zamowienie!$M173,Zamowienie!P173))</f>
        <v/>
      </c>
      <c r="I168" t="str">
        <f>IF(Zamowienie!Q173="","",IF(Zamowienie!$K173="pkp",VLOOKUP(Import!$A168,'KOD, Kolor okl.'!$C:$E,2,FALSE),VLOOKUP(Zamowienie!$K173,'KOD, Kolor okl.'!$B:$E,3,FALSE))&amp;" "&amp;IF(Zamowienie!$Q173="x",Zamowienie!$M173,Zamowienie!Q173))</f>
        <v/>
      </c>
      <c r="J168" t="str">
        <f>IF(B168="","",IF(Zamowienie!R173="","+",""))</f>
        <v/>
      </c>
      <c r="K168" t="str">
        <f t="shared" si="3"/>
        <v/>
      </c>
    </row>
    <row r="169" spans="1:11" x14ac:dyDescent="0.2">
      <c r="A169" t="str">
        <f>IF(Zamowienie!C174="","",Zamowienie!C174)</f>
        <v/>
      </c>
      <c r="B169" t="str">
        <f>IF(Zamowienie!G174="","",Zamowienie!G174)</f>
        <v/>
      </c>
      <c r="C169" t="str">
        <f>IF(Zamowienie!H174="","",Zamowienie!H174)</f>
        <v/>
      </c>
      <c r="D169" t="str">
        <f>IF(Zamowienie!I174="","",Zamowienie!I174)</f>
        <v/>
      </c>
      <c r="E169" t="str">
        <f>IF(Zamowienie!J174="","",Zamowienie!J174)</f>
        <v/>
      </c>
      <c r="F169" t="str">
        <f>IF(Zamowienie!N174="","",IF(Zamowienie!$K174="pkp",VLOOKUP(Import!$A169,'KOD, Kolor okl.'!$C:$E,2,FALSE),VLOOKUP(Zamowienie!$K174,'KOD, Kolor okl.'!$B:$E,3,FALSE))&amp;" "&amp;IF(Zamowienie!$N174="x",Zamowienie!$M174,Zamowienie!N174))</f>
        <v/>
      </c>
      <c r="G169" t="str">
        <f>IF(Zamowienie!O174="","",IF(Zamowienie!$K174="pkp",VLOOKUP(Import!$A169,'KOD, Kolor okl.'!$C:$E,2,FALSE),VLOOKUP(Zamowienie!$K174,'KOD, Kolor okl.'!$B:$E,3,FALSE))&amp;" "&amp;IF(Zamowienie!$O174="x",Zamowienie!$M174,Zamowienie!O174))</f>
        <v/>
      </c>
      <c r="H169" t="str">
        <f>IF(Zamowienie!P174="","",IF(Zamowienie!$K174="pkp",VLOOKUP(Import!$A169,'KOD, Kolor okl.'!$C:$E,2,FALSE),VLOOKUP(Zamowienie!$K174,'KOD, Kolor okl.'!$B:$E,3,FALSE))&amp;" "&amp;IF(Zamowienie!$P174="x",Zamowienie!$M174,Zamowienie!P174))</f>
        <v/>
      </c>
      <c r="I169" t="str">
        <f>IF(Zamowienie!Q174="","",IF(Zamowienie!$K174="pkp",VLOOKUP(Import!$A169,'KOD, Kolor okl.'!$C:$E,2,FALSE),VLOOKUP(Zamowienie!$K174,'KOD, Kolor okl.'!$B:$E,3,FALSE))&amp;" "&amp;IF(Zamowienie!$Q174="x",Zamowienie!$M174,Zamowienie!Q174))</f>
        <v/>
      </c>
      <c r="J169" t="str">
        <f>IF(B169="","",IF(Zamowienie!R174="","+",""))</f>
        <v/>
      </c>
      <c r="K169" t="str">
        <f t="shared" si="3"/>
        <v/>
      </c>
    </row>
    <row r="170" spans="1:11" x14ac:dyDescent="0.2">
      <c r="A170" t="str">
        <f>IF(Zamowienie!C175="","",Zamowienie!C175)</f>
        <v/>
      </c>
      <c r="B170" t="str">
        <f>IF(Zamowienie!G175="","",Zamowienie!G175)</f>
        <v/>
      </c>
      <c r="C170" t="str">
        <f>IF(Zamowienie!H175="","",Zamowienie!H175)</f>
        <v/>
      </c>
      <c r="D170" t="str">
        <f>IF(Zamowienie!I175="","",Zamowienie!I175)</f>
        <v/>
      </c>
      <c r="E170" t="str">
        <f>IF(Zamowienie!J175="","",Zamowienie!J175)</f>
        <v/>
      </c>
      <c r="F170" t="str">
        <f>IF(Zamowienie!N175="","",IF(Zamowienie!$K175="pkp",VLOOKUP(Import!$A170,'KOD, Kolor okl.'!$C:$E,2,FALSE),VLOOKUP(Zamowienie!$K175,'KOD, Kolor okl.'!$B:$E,3,FALSE))&amp;" "&amp;IF(Zamowienie!$N175="x",Zamowienie!$M175,Zamowienie!N175))</f>
        <v/>
      </c>
      <c r="G170" t="str">
        <f>IF(Zamowienie!O175="","",IF(Zamowienie!$K175="pkp",VLOOKUP(Import!$A170,'KOD, Kolor okl.'!$C:$E,2,FALSE),VLOOKUP(Zamowienie!$K175,'KOD, Kolor okl.'!$B:$E,3,FALSE))&amp;" "&amp;IF(Zamowienie!$O175="x",Zamowienie!$M175,Zamowienie!O175))</f>
        <v/>
      </c>
      <c r="H170" t="str">
        <f>IF(Zamowienie!P175="","",IF(Zamowienie!$K175="pkp",VLOOKUP(Import!$A170,'KOD, Kolor okl.'!$C:$E,2,FALSE),VLOOKUP(Zamowienie!$K175,'KOD, Kolor okl.'!$B:$E,3,FALSE))&amp;" "&amp;IF(Zamowienie!$P175="x",Zamowienie!$M175,Zamowienie!P175))</f>
        <v/>
      </c>
      <c r="I170" t="str">
        <f>IF(Zamowienie!Q175="","",IF(Zamowienie!$K175="pkp",VLOOKUP(Import!$A170,'KOD, Kolor okl.'!$C:$E,2,FALSE),VLOOKUP(Zamowienie!$K175,'KOD, Kolor okl.'!$B:$E,3,FALSE))&amp;" "&amp;IF(Zamowienie!$Q175="x",Zamowienie!$M175,Zamowienie!Q175))</f>
        <v/>
      </c>
      <c r="J170" t="str">
        <f>IF(B170="","",IF(Zamowienie!R175="","+",""))</f>
        <v/>
      </c>
      <c r="K170" t="str">
        <f t="shared" si="3"/>
        <v/>
      </c>
    </row>
    <row r="171" spans="1:11" x14ac:dyDescent="0.2">
      <c r="A171" t="str">
        <f>IF(Zamowienie!C176="","",Zamowienie!C176)</f>
        <v/>
      </c>
      <c r="B171" t="str">
        <f>IF(Zamowienie!G176="","",Zamowienie!G176)</f>
        <v/>
      </c>
      <c r="C171" t="str">
        <f>IF(Zamowienie!H176="","",Zamowienie!H176)</f>
        <v/>
      </c>
      <c r="D171" t="str">
        <f>IF(Zamowienie!I176="","",Zamowienie!I176)</f>
        <v/>
      </c>
      <c r="E171" t="str">
        <f>IF(Zamowienie!J176="","",Zamowienie!J176)</f>
        <v/>
      </c>
      <c r="F171" t="str">
        <f>IF(Zamowienie!N176="","",IF(Zamowienie!$K176="pkp",VLOOKUP(Import!$A171,'KOD, Kolor okl.'!$C:$E,2,FALSE),VLOOKUP(Zamowienie!$K176,'KOD, Kolor okl.'!$B:$E,3,FALSE))&amp;" "&amp;IF(Zamowienie!$N176="x",Zamowienie!$M176,Zamowienie!N176))</f>
        <v/>
      </c>
      <c r="G171" t="str">
        <f>IF(Zamowienie!O176="","",IF(Zamowienie!$K176="pkp",VLOOKUP(Import!$A171,'KOD, Kolor okl.'!$C:$E,2,FALSE),VLOOKUP(Zamowienie!$K176,'KOD, Kolor okl.'!$B:$E,3,FALSE))&amp;" "&amp;IF(Zamowienie!$O176="x",Zamowienie!$M176,Zamowienie!O176))</f>
        <v/>
      </c>
      <c r="H171" t="str">
        <f>IF(Zamowienie!P176="","",IF(Zamowienie!$K176="pkp",VLOOKUP(Import!$A171,'KOD, Kolor okl.'!$C:$E,2,FALSE),VLOOKUP(Zamowienie!$K176,'KOD, Kolor okl.'!$B:$E,3,FALSE))&amp;" "&amp;IF(Zamowienie!$P176="x",Zamowienie!$M176,Zamowienie!P176))</f>
        <v/>
      </c>
      <c r="I171" t="str">
        <f>IF(Zamowienie!Q176="","",IF(Zamowienie!$K176="pkp",VLOOKUP(Import!$A171,'KOD, Kolor okl.'!$C:$E,2,FALSE),VLOOKUP(Zamowienie!$K176,'KOD, Kolor okl.'!$B:$E,3,FALSE))&amp;" "&amp;IF(Zamowienie!$Q176="x",Zamowienie!$M176,Zamowienie!Q176))</f>
        <v/>
      </c>
      <c r="J171" t="str">
        <f>IF(B171="","",IF(Zamowienie!R176="","+",""))</f>
        <v/>
      </c>
      <c r="K171" t="str">
        <f t="shared" si="3"/>
        <v/>
      </c>
    </row>
    <row r="172" spans="1:11" x14ac:dyDescent="0.2">
      <c r="A172" t="str">
        <f>IF(Zamowienie!C177="","",Zamowienie!C177)</f>
        <v/>
      </c>
      <c r="B172" t="str">
        <f>IF(Zamowienie!G177="","",Zamowienie!G177)</f>
        <v/>
      </c>
      <c r="C172" t="str">
        <f>IF(Zamowienie!H177="","",Zamowienie!H177)</f>
        <v/>
      </c>
      <c r="D172" t="str">
        <f>IF(Zamowienie!I177="","",Zamowienie!I177)</f>
        <v/>
      </c>
      <c r="E172" t="str">
        <f>IF(Zamowienie!J177="","",Zamowienie!J177)</f>
        <v/>
      </c>
      <c r="F172" t="str">
        <f>IF(Zamowienie!N177="","",IF(Zamowienie!$K177="pkp",VLOOKUP(Import!$A172,'KOD, Kolor okl.'!$C:$E,2,FALSE),VLOOKUP(Zamowienie!$K177,'KOD, Kolor okl.'!$B:$E,3,FALSE))&amp;" "&amp;IF(Zamowienie!$N177="x",Zamowienie!$M177,Zamowienie!N177))</f>
        <v/>
      </c>
      <c r="G172" t="str">
        <f>IF(Zamowienie!O177="","",IF(Zamowienie!$K177="pkp",VLOOKUP(Import!$A172,'KOD, Kolor okl.'!$C:$E,2,FALSE),VLOOKUP(Zamowienie!$K177,'KOD, Kolor okl.'!$B:$E,3,FALSE))&amp;" "&amp;IF(Zamowienie!$O177="x",Zamowienie!$M177,Zamowienie!O177))</f>
        <v/>
      </c>
      <c r="H172" t="str">
        <f>IF(Zamowienie!P177="","",IF(Zamowienie!$K177="pkp",VLOOKUP(Import!$A172,'KOD, Kolor okl.'!$C:$E,2,FALSE),VLOOKUP(Zamowienie!$K177,'KOD, Kolor okl.'!$B:$E,3,FALSE))&amp;" "&amp;IF(Zamowienie!$P177="x",Zamowienie!$M177,Zamowienie!P177))</f>
        <v/>
      </c>
      <c r="I172" t="str">
        <f>IF(Zamowienie!Q177="","",IF(Zamowienie!$K177="pkp",VLOOKUP(Import!$A172,'KOD, Kolor okl.'!$C:$E,2,FALSE),VLOOKUP(Zamowienie!$K177,'KOD, Kolor okl.'!$B:$E,3,FALSE))&amp;" "&amp;IF(Zamowienie!$Q177="x",Zamowienie!$M177,Zamowienie!Q177))</f>
        <v/>
      </c>
      <c r="J172" t="str">
        <f>IF(B172="","",IF(Zamowienie!R177="","+",""))</f>
        <v/>
      </c>
      <c r="K172" t="str">
        <f t="shared" si="3"/>
        <v/>
      </c>
    </row>
    <row r="173" spans="1:11" x14ac:dyDescent="0.2">
      <c r="A173" t="str">
        <f>IF(Zamowienie!C178="","",Zamowienie!C178)</f>
        <v/>
      </c>
      <c r="B173" t="str">
        <f>IF(Zamowienie!G178="","",Zamowienie!G178)</f>
        <v/>
      </c>
      <c r="C173" t="str">
        <f>IF(Zamowienie!H178="","",Zamowienie!H178)</f>
        <v/>
      </c>
      <c r="D173" t="str">
        <f>IF(Zamowienie!I178="","",Zamowienie!I178)</f>
        <v/>
      </c>
      <c r="E173" t="str">
        <f>IF(Zamowienie!J178="","",Zamowienie!J178)</f>
        <v/>
      </c>
      <c r="F173" t="str">
        <f>IF(Zamowienie!N178="","",IF(Zamowienie!$K178="pkp",VLOOKUP(Import!$A173,'KOD, Kolor okl.'!$C:$E,2,FALSE),VLOOKUP(Zamowienie!$K178,'KOD, Kolor okl.'!$B:$E,3,FALSE))&amp;" "&amp;IF(Zamowienie!$N178="x",Zamowienie!$M178,Zamowienie!N178))</f>
        <v/>
      </c>
      <c r="G173" t="str">
        <f>IF(Zamowienie!O178="","",IF(Zamowienie!$K178="pkp",VLOOKUP(Import!$A173,'KOD, Kolor okl.'!$C:$E,2,FALSE),VLOOKUP(Zamowienie!$K178,'KOD, Kolor okl.'!$B:$E,3,FALSE))&amp;" "&amp;IF(Zamowienie!$O178="x",Zamowienie!$M178,Zamowienie!O178))</f>
        <v/>
      </c>
      <c r="H173" t="str">
        <f>IF(Zamowienie!P178="","",IF(Zamowienie!$K178="pkp",VLOOKUP(Import!$A173,'KOD, Kolor okl.'!$C:$E,2,FALSE),VLOOKUP(Zamowienie!$K178,'KOD, Kolor okl.'!$B:$E,3,FALSE))&amp;" "&amp;IF(Zamowienie!$P178="x",Zamowienie!$M178,Zamowienie!P178))</f>
        <v/>
      </c>
      <c r="I173" t="str">
        <f>IF(Zamowienie!Q178="","",IF(Zamowienie!$K178="pkp",VLOOKUP(Import!$A173,'KOD, Kolor okl.'!$C:$E,2,FALSE),VLOOKUP(Zamowienie!$K178,'KOD, Kolor okl.'!$B:$E,3,FALSE))&amp;" "&amp;IF(Zamowienie!$Q178="x",Zamowienie!$M178,Zamowienie!Q178))</f>
        <v/>
      </c>
      <c r="J173" t="str">
        <f>IF(B173="","",IF(Zamowienie!R178="","+",""))</f>
        <v/>
      </c>
      <c r="K173" t="str">
        <f t="shared" si="3"/>
        <v/>
      </c>
    </row>
    <row r="174" spans="1:11" x14ac:dyDescent="0.2">
      <c r="A174" t="str">
        <f>IF(Zamowienie!C179="","",Zamowienie!C179)</f>
        <v/>
      </c>
      <c r="B174" t="str">
        <f>IF(Zamowienie!G179="","",Zamowienie!G179)</f>
        <v/>
      </c>
      <c r="C174" t="str">
        <f>IF(Zamowienie!H179="","",Zamowienie!H179)</f>
        <v/>
      </c>
      <c r="D174" t="str">
        <f>IF(Zamowienie!I179="","",Zamowienie!I179)</f>
        <v/>
      </c>
      <c r="E174" t="str">
        <f>IF(Zamowienie!J179="","",Zamowienie!J179)</f>
        <v/>
      </c>
      <c r="F174" t="str">
        <f>IF(Zamowienie!N179="","",IF(Zamowienie!$K179="pkp",VLOOKUP(Import!$A174,'KOD, Kolor okl.'!$C:$E,2,FALSE),VLOOKUP(Zamowienie!$K179,'KOD, Kolor okl.'!$B:$E,3,FALSE))&amp;" "&amp;IF(Zamowienie!$N179="x",Zamowienie!$M179,Zamowienie!N179))</f>
        <v/>
      </c>
      <c r="G174" t="str">
        <f>IF(Zamowienie!O179="","",IF(Zamowienie!$K179="pkp",VLOOKUP(Import!$A174,'KOD, Kolor okl.'!$C:$E,2,FALSE),VLOOKUP(Zamowienie!$K179,'KOD, Kolor okl.'!$B:$E,3,FALSE))&amp;" "&amp;IF(Zamowienie!$O179="x",Zamowienie!$M179,Zamowienie!O179))</f>
        <v/>
      </c>
      <c r="H174" t="str">
        <f>IF(Zamowienie!P179="","",IF(Zamowienie!$K179="pkp",VLOOKUP(Import!$A174,'KOD, Kolor okl.'!$C:$E,2,FALSE),VLOOKUP(Zamowienie!$K179,'KOD, Kolor okl.'!$B:$E,3,FALSE))&amp;" "&amp;IF(Zamowienie!$P179="x",Zamowienie!$M179,Zamowienie!P179))</f>
        <v/>
      </c>
      <c r="I174" t="str">
        <f>IF(Zamowienie!Q179="","",IF(Zamowienie!$K179="pkp",VLOOKUP(Import!$A174,'KOD, Kolor okl.'!$C:$E,2,FALSE),VLOOKUP(Zamowienie!$K179,'KOD, Kolor okl.'!$B:$E,3,FALSE))&amp;" "&amp;IF(Zamowienie!$Q179="x",Zamowienie!$M179,Zamowienie!Q179))</f>
        <v/>
      </c>
      <c r="J174" t="str">
        <f>IF(B174="","",IF(Zamowienie!R179="","+",""))</f>
        <v/>
      </c>
      <c r="K174" t="str">
        <f t="shared" si="3"/>
        <v/>
      </c>
    </row>
    <row r="175" spans="1:11" x14ac:dyDescent="0.2">
      <c r="A175" t="str">
        <f>IF(Zamowienie!C180="","",Zamowienie!C180)</f>
        <v/>
      </c>
      <c r="B175" t="str">
        <f>IF(Zamowienie!G180="","",Zamowienie!G180)</f>
        <v/>
      </c>
      <c r="C175" t="str">
        <f>IF(Zamowienie!H180="","",Zamowienie!H180)</f>
        <v/>
      </c>
      <c r="D175" t="str">
        <f>IF(Zamowienie!I180="","",Zamowienie!I180)</f>
        <v/>
      </c>
      <c r="E175" t="str">
        <f>IF(Zamowienie!J180="","",Zamowienie!J180)</f>
        <v/>
      </c>
      <c r="F175" t="str">
        <f>IF(Zamowienie!N180="","",IF(Zamowienie!$K180="pkp",VLOOKUP(Import!$A175,'KOD, Kolor okl.'!$C:$E,2,FALSE),VLOOKUP(Zamowienie!$K180,'KOD, Kolor okl.'!$B:$E,3,FALSE))&amp;" "&amp;IF(Zamowienie!$N180="x",Zamowienie!$M180,Zamowienie!N180))</f>
        <v/>
      </c>
      <c r="G175" t="str">
        <f>IF(Zamowienie!O180="","",IF(Zamowienie!$K180="pkp",VLOOKUP(Import!$A175,'KOD, Kolor okl.'!$C:$E,2,FALSE),VLOOKUP(Zamowienie!$K180,'KOD, Kolor okl.'!$B:$E,3,FALSE))&amp;" "&amp;IF(Zamowienie!$O180="x",Zamowienie!$M180,Zamowienie!O180))</f>
        <v/>
      </c>
      <c r="H175" t="str">
        <f>IF(Zamowienie!P180="","",IF(Zamowienie!$K180="pkp",VLOOKUP(Import!$A175,'KOD, Kolor okl.'!$C:$E,2,FALSE),VLOOKUP(Zamowienie!$K180,'KOD, Kolor okl.'!$B:$E,3,FALSE))&amp;" "&amp;IF(Zamowienie!$P180="x",Zamowienie!$M180,Zamowienie!P180))</f>
        <v/>
      </c>
      <c r="I175" t="str">
        <f>IF(Zamowienie!Q180="","",IF(Zamowienie!$K180="pkp",VLOOKUP(Import!$A175,'KOD, Kolor okl.'!$C:$E,2,FALSE),VLOOKUP(Zamowienie!$K180,'KOD, Kolor okl.'!$B:$E,3,FALSE))&amp;" "&amp;IF(Zamowienie!$Q180="x",Zamowienie!$M180,Zamowienie!Q180))</f>
        <v/>
      </c>
      <c r="J175" t="str">
        <f>IF(B175="","",IF(Zamowienie!R180="","+",""))</f>
        <v/>
      </c>
      <c r="K175" t="str">
        <f t="shared" si="3"/>
        <v/>
      </c>
    </row>
    <row r="176" spans="1:11" x14ac:dyDescent="0.2">
      <c r="A176" t="str">
        <f>IF(Zamowienie!C181="","",Zamowienie!C181)</f>
        <v/>
      </c>
      <c r="B176" t="str">
        <f>IF(Zamowienie!G181="","",Zamowienie!G181)</f>
        <v/>
      </c>
      <c r="C176" t="str">
        <f>IF(Zamowienie!H181="","",Zamowienie!H181)</f>
        <v/>
      </c>
      <c r="D176" t="str">
        <f>IF(Zamowienie!I181="","",Zamowienie!I181)</f>
        <v/>
      </c>
      <c r="E176" t="str">
        <f>IF(Zamowienie!J181="","",Zamowienie!J181)</f>
        <v/>
      </c>
      <c r="F176" t="str">
        <f>IF(Zamowienie!N181="","",IF(Zamowienie!$K181="pkp",VLOOKUP(Import!$A176,'KOD, Kolor okl.'!$C:$E,2,FALSE),VLOOKUP(Zamowienie!$K181,'KOD, Kolor okl.'!$B:$E,3,FALSE))&amp;" "&amp;IF(Zamowienie!$N181="x",Zamowienie!$M181,Zamowienie!N181))</f>
        <v/>
      </c>
      <c r="G176" t="str">
        <f>IF(Zamowienie!O181="","",IF(Zamowienie!$K181="pkp",VLOOKUP(Import!$A176,'KOD, Kolor okl.'!$C:$E,2,FALSE),VLOOKUP(Zamowienie!$K181,'KOD, Kolor okl.'!$B:$E,3,FALSE))&amp;" "&amp;IF(Zamowienie!$O181="x",Zamowienie!$M181,Zamowienie!O181))</f>
        <v/>
      </c>
      <c r="H176" t="str">
        <f>IF(Zamowienie!P181="","",IF(Zamowienie!$K181="pkp",VLOOKUP(Import!$A176,'KOD, Kolor okl.'!$C:$E,2,FALSE),VLOOKUP(Zamowienie!$K181,'KOD, Kolor okl.'!$B:$E,3,FALSE))&amp;" "&amp;IF(Zamowienie!$P181="x",Zamowienie!$M181,Zamowienie!P181))</f>
        <v/>
      </c>
      <c r="I176" t="str">
        <f>IF(Zamowienie!Q181="","",IF(Zamowienie!$K181="pkp",VLOOKUP(Import!$A176,'KOD, Kolor okl.'!$C:$E,2,FALSE),VLOOKUP(Zamowienie!$K181,'KOD, Kolor okl.'!$B:$E,3,FALSE))&amp;" "&amp;IF(Zamowienie!$Q181="x",Zamowienie!$M181,Zamowienie!Q181))</f>
        <v/>
      </c>
      <c r="J176" t="str">
        <f>IF(B176="","",IF(Zamowienie!R181="","+",""))</f>
        <v/>
      </c>
      <c r="K176" t="str">
        <f t="shared" si="3"/>
        <v/>
      </c>
    </row>
    <row r="177" spans="1:11" x14ac:dyDescent="0.2">
      <c r="A177" t="str">
        <f>IF(Zamowienie!C182="","",Zamowienie!C182)</f>
        <v/>
      </c>
      <c r="B177" t="str">
        <f>IF(Zamowienie!G182="","",Zamowienie!G182)</f>
        <v/>
      </c>
      <c r="C177" t="str">
        <f>IF(Zamowienie!H182="","",Zamowienie!H182)</f>
        <v/>
      </c>
      <c r="D177" t="str">
        <f>IF(Zamowienie!I182="","",Zamowienie!I182)</f>
        <v/>
      </c>
      <c r="E177" t="str">
        <f>IF(Zamowienie!J182="","",Zamowienie!J182)</f>
        <v/>
      </c>
      <c r="F177" t="str">
        <f>IF(Zamowienie!N182="","",IF(Zamowienie!$K182="pkp",VLOOKUP(Import!$A177,'KOD, Kolor okl.'!$C:$E,2,FALSE),VLOOKUP(Zamowienie!$K182,'KOD, Kolor okl.'!$B:$E,3,FALSE))&amp;" "&amp;IF(Zamowienie!$N182="x",Zamowienie!$M182,Zamowienie!N182))</f>
        <v/>
      </c>
      <c r="G177" t="str">
        <f>IF(Zamowienie!O182="","",IF(Zamowienie!$K182="pkp",VLOOKUP(Import!$A177,'KOD, Kolor okl.'!$C:$E,2,FALSE),VLOOKUP(Zamowienie!$K182,'KOD, Kolor okl.'!$B:$E,3,FALSE))&amp;" "&amp;IF(Zamowienie!$O182="x",Zamowienie!$M182,Zamowienie!O182))</f>
        <v/>
      </c>
      <c r="H177" t="str">
        <f>IF(Zamowienie!P182="","",IF(Zamowienie!$K182="pkp",VLOOKUP(Import!$A177,'KOD, Kolor okl.'!$C:$E,2,FALSE),VLOOKUP(Zamowienie!$K182,'KOD, Kolor okl.'!$B:$E,3,FALSE))&amp;" "&amp;IF(Zamowienie!$P182="x",Zamowienie!$M182,Zamowienie!P182))</f>
        <v/>
      </c>
      <c r="I177" t="str">
        <f>IF(Zamowienie!Q182="","",IF(Zamowienie!$K182="pkp",VLOOKUP(Import!$A177,'KOD, Kolor okl.'!$C:$E,2,FALSE),VLOOKUP(Zamowienie!$K182,'KOD, Kolor okl.'!$B:$E,3,FALSE))&amp;" "&amp;IF(Zamowienie!$Q182="x",Zamowienie!$M182,Zamowienie!Q182))</f>
        <v/>
      </c>
      <c r="J177" t="str">
        <f>IF(B177="","",IF(Zamowienie!R182="","+",""))</f>
        <v/>
      </c>
      <c r="K177" t="str">
        <f t="shared" si="3"/>
        <v/>
      </c>
    </row>
    <row r="178" spans="1:11" x14ac:dyDescent="0.2">
      <c r="A178" t="str">
        <f>IF(Zamowienie!C183="","",Zamowienie!C183)</f>
        <v/>
      </c>
      <c r="B178" t="str">
        <f>IF(Zamowienie!G183="","",Zamowienie!G183)</f>
        <v/>
      </c>
      <c r="C178" t="str">
        <f>IF(Zamowienie!H183="","",Zamowienie!H183)</f>
        <v/>
      </c>
      <c r="D178" t="str">
        <f>IF(Zamowienie!I183="","",Zamowienie!I183)</f>
        <v/>
      </c>
      <c r="E178" t="str">
        <f>IF(Zamowienie!J183="","",Zamowienie!J183)</f>
        <v/>
      </c>
      <c r="F178" t="str">
        <f>IF(Zamowienie!N183="","",IF(Zamowienie!$K183="pkp",VLOOKUP(Import!$A178,'KOD, Kolor okl.'!$C:$E,2,FALSE),VLOOKUP(Zamowienie!$K183,'KOD, Kolor okl.'!$B:$E,3,FALSE))&amp;" "&amp;IF(Zamowienie!$N183="x",Zamowienie!$M183,Zamowienie!N183))</f>
        <v/>
      </c>
      <c r="G178" t="str">
        <f>IF(Zamowienie!O183="","",IF(Zamowienie!$K183="pkp",VLOOKUP(Import!$A178,'KOD, Kolor okl.'!$C:$E,2,FALSE),VLOOKUP(Zamowienie!$K183,'KOD, Kolor okl.'!$B:$E,3,FALSE))&amp;" "&amp;IF(Zamowienie!$O183="x",Zamowienie!$M183,Zamowienie!O183))</f>
        <v/>
      </c>
      <c r="H178" t="str">
        <f>IF(Zamowienie!P183="","",IF(Zamowienie!$K183="pkp",VLOOKUP(Import!$A178,'KOD, Kolor okl.'!$C:$E,2,FALSE),VLOOKUP(Zamowienie!$K183,'KOD, Kolor okl.'!$B:$E,3,FALSE))&amp;" "&amp;IF(Zamowienie!$P183="x",Zamowienie!$M183,Zamowienie!P183))</f>
        <v/>
      </c>
      <c r="I178" t="str">
        <f>IF(Zamowienie!Q183="","",IF(Zamowienie!$K183="pkp",VLOOKUP(Import!$A178,'KOD, Kolor okl.'!$C:$E,2,FALSE),VLOOKUP(Zamowienie!$K183,'KOD, Kolor okl.'!$B:$E,3,FALSE))&amp;" "&amp;IF(Zamowienie!$Q183="x",Zamowienie!$M183,Zamowienie!Q183))</f>
        <v/>
      </c>
      <c r="J178" t="str">
        <f>IF(B178="","",IF(Zamowienie!R183="","+",""))</f>
        <v/>
      </c>
      <c r="K178" t="str">
        <f t="shared" si="3"/>
        <v/>
      </c>
    </row>
    <row r="179" spans="1:11" x14ac:dyDescent="0.2">
      <c r="A179" t="str">
        <f>IF(Zamowienie!C184="","",Zamowienie!C184)</f>
        <v/>
      </c>
      <c r="B179" t="str">
        <f>IF(Zamowienie!G184="","",Zamowienie!G184)</f>
        <v/>
      </c>
      <c r="C179" t="str">
        <f>IF(Zamowienie!H184="","",Zamowienie!H184)</f>
        <v/>
      </c>
      <c r="D179" t="str">
        <f>IF(Zamowienie!I184="","",Zamowienie!I184)</f>
        <v/>
      </c>
      <c r="E179" t="str">
        <f>IF(Zamowienie!J184="","",Zamowienie!J184)</f>
        <v/>
      </c>
      <c r="F179" t="str">
        <f>IF(Zamowienie!N184="","",IF(Zamowienie!$K184="pkp",VLOOKUP(Import!$A179,'KOD, Kolor okl.'!$C:$E,2,FALSE),VLOOKUP(Zamowienie!$K184,'KOD, Kolor okl.'!$B:$E,3,FALSE))&amp;" "&amp;IF(Zamowienie!$N184="x",Zamowienie!$M184,Zamowienie!N184))</f>
        <v/>
      </c>
      <c r="G179" t="str">
        <f>IF(Zamowienie!O184="","",IF(Zamowienie!$K184="pkp",VLOOKUP(Import!$A179,'KOD, Kolor okl.'!$C:$E,2,FALSE),VLOOKUP(Zamowienie!$K184,'KOD, Kolor okl.'!$B:$E,3,FALSE))&amp;" "&amp;IF(Zamowienie!$O184="x",Zamowienie!$M184,Zamowienie!O184))</f>
        <v/>
      </c>
      <c r="H179" t="str">
        <f>IF(Zamowienie!P184="","",IF(Zamowienie!$K184="pkp",VLOOKUP(Import!$A179,'KOD, Kolor okl.'!$C:$E,2,FALSE),VLOOKUP(Zamowienie!$K184,'KOD, Kolor okl.'!$B:$E,3,FALSE))&amp;" "&amp;IF(Zamowienie!$P184="x",Zamowienie!$M184,Zamowienie!P184))</f>
        <v/>
      </c>
      <c r="I179" t="str">
        <f>IF(Zamowienie!Q184="","",IF(Zamowienie!$K184="pkp",VLOOKUP(Import!$A179,'KOD, Kolor okl.'!$C:$E,2,FALSE),VLOOKUP(Zamowienie!$K184,'KOD, Kolor okl.'!$B:$E,3,FALSE))&amp;" "&amp;IF(Zamowienie!$Q184="x",Zamowienie!$M184,Zamowienie!Q184))</f>
        <v/>
      </c>
      <c r="J179" t="str">
        <f>IF(B179="","",IF(Zamowienie!R184="","+",""))</f>
        <v/>
      </c>
      <c r="K179" t="str">
        <f t="shared" si="3"/>
        <v/>
      </c>
    </row>
    <row r="180" spans="1:11" x14ac:dyDescent="0.2">
      <c r="A180" t="str">
        <f>IF(Zamowienie!C185="","",Zamowienie!C185)</f>
        <v/>
      </c>
      <c r="B180" t="str">
        <f>IF(Zamowienie!G185="","",Zamowienie!G185)</f>
        <v/>
      </c>
      <c r="C180" t="str">
        <f>IF(Zamowienie!H185="","",Zamowienie!H185)</f>
        <v/>
      </c>
      <c r="D180" t="str">
        <f>IF(Zamowienie!I185="","",Zamowienie!I185)</f>
        <v/>
      </c>
      <c r="E180" t="str">
        <f>IF(Zamowienie!J185="","",Zamowienie!J185)</f>
        <v/>
      </c>
      <c r="F180" t="str">
        <f>IF(Zamowienie!N185="","",IF(Zamowienie!$K185="pkp",VLOOKUP(Import!$A180,'KOD, Kolor okl.'!$C:$E,2,FALSE),VLOOKUP(Zamowienie!$K185,'KOD, Kolor okl.'!$B:$E,3,FALSE))&amp;" "&amp;IF(Zamowienie!$N185="x",Zamowienie!$M185,Zamowienie!N185))</f>
        <v/>
      </c>
      <c r="G180" t="str">
        <f>IF(Zamowienie!O185="","",IF(Zamowienie!$K185="pkp",VLOOKUP(Import!$A180,'KOD, Kolor okl.'!$C:$E,2,FALSE),VLOOKUP(Zamowienie!$K185,'KOD, Kolor okl.'!$B:$E,3,FALSE))&amp;" "&amp;IF(Zamowienie!$O185="x",Zamowienie!$M185,Zamowienie!O185))</f>
        <v/>
      </c>
      <c r="H180" t="str">
        <f>IF(Zamowienie!P185="","",IF(Zamowienie!$K185="pkp",VLOOKUP(Import!$A180,'KOD, Kolor okl.'!$C:$E,2,FALSE),VLOOKUP(Zamowienie!$K185,'KOD, Kolor okl.'!$B:$E,3,FALSE))&amp;" "&amp;IF(Zamowienie!$P185="x",Zamowienie!$M185,Zamowienie!P185))</f>
        <v/>
      </c>
      <c r="I180" t="str">
        <f>IF(Zamowienie!Q185="","",IF(Zamowienie!$K185="pkp",VLOOKUP(Import!$A180,'KOD, Kolor okl.'!$C:$E,2,FALSE),VLOOKUP(Zamowienie!$K185,'KOD, Kolor okl.'!$B:$E,3,FALSE))&amp;" "&amp;IF(Zamowienie!$Q185="x",Zamowienie!$M185,Zamowienie!Q185))</f>
        <v/>
      </c>
      <c r="J180" t="str">
        <f>IF(B180="","",IF(Zamowienie!R185="","+",""))</f>
        <v/>
      </c>
      <c r="K180" t="str">
        <f t="shared" si="3"/>
        <v/>
      </c>
    </row>
    <row r="181" spans="1:11" x14ac:dyDescent="0.2">
      <c r="A181" t="str">
        <f>IF(Zamowienie!C186="","",Zamowienie!C186)</f>
        <v/>
      </c>
      <c r="B181" t="str">
        <f>IF(Zamowienie!G186="","",Zamowienie!G186)</f>
        <v/>
      </c>
      <c r="C181" t="str">
        <f>IF(Zamowienie!H186="","",Zamowienie!H186)</f>
        <v/>
      </c>
      <c r="D181" t="str">
        <f>IF(Zamowienie!I186="","",Zamowienie!I186)</f>
        <v/>
      </c>
      <c r="E181" t="str">
        <f>IF(Zamowienie!J186="","",Zamowienie!J186)</f>
        <v/>
      </c>
      <c r="F181" t="str">
        <f>IF(Zamowienie!N186="","",IF(Zamowienie!$K186="pkp",VLOOKUP(Import!$A181,'KOD, Kolor okl.'!$C:$E,2,FALSE),VLOOKUP(Zamowienie!$K186,'KOD, Kolor okl.'!$B:$E,3,FALSE))&amp;" "&amp;IF(Zamowienie!$N186="x",Zamowienie!$M186,Zamowienie!N186))</f>
        <v/>
      </c>
      <c r="G181" t="str">
        <f>IF(Zamowienie!O186="","",IF(Zamowienie!$K186="pkp",VLOOKUP(Import!$A181,'KOD, Kolor okl.'!$C:$E,2,FALSE),VLOOKUP(Zamowienie!$K186,'KOD, Kolor okl.'!$B:$E,3,FALSE))&amp;" "&amp;IF(Zamowienie!$O186="x",Zamowienie!$M186,Zamowienie!O186))</f>
        <v/>
      </c>
      <c r="H181" t="str">
        <f>IF(Zamowienie!P186="","",IF(Zamowienie!$K186="pkp",VLOOKUP(Import!$A181,'KOD, Kolor okl.'!$C:$E,2,FALSE),VLOOKUP(Zamowienie!$K186,'KOD, Kolor okl.'!$B:$E,3,FALSE))&amp;" "&amp;IF(Zamowienie!$P186="x",Zamowienie!$M186,Zamowienie!P186))</f>
        <v/>
      </c>
      <c r="I181" t="str">
        <f>IF(Zamowienie!Q186="","",IF(Zamowienie!$K186="pkp",VLOOKUP(Import!$A181,'KOD, Kolor okl.'!$C:$E,2,FALSE),VLOOKUP(Zamowienie!$K186,'KOD, Kolor okl.'!$B:$E,3,FALSE))&amp;" "&amp;IF(Zamowienie!$Q186="x",Zamowienie!$M186,Zamowienie!Q186))</f>
        <v/>
      </c>
      <c r="J181" t="str">
        <f>IF(B181="","",IF(Zamowienie!R186="","+",""))</f>
        <v/>
      </c>
      <c r="K181" t="str">
        <f t="shared" si="3"/>
        <v/>
      </c>
    </row>
    <row r="182" spans="1:11" x14ac:dyDescent="0.2">
      <c r="A182" t="str">
        <f>IF(Zamowienie!C187="","",Zamowienie!C187)</f>
        <v/>
      </c>
      <c r="B182" t="str">
        <f>IF(Zamowienie!G187="","",Zamowienie!G187)</f>
        <v/>
      </c>
      <c r="C182" t="str">
        <f>IF(Zamowienie!H187="","",Zamowienie!H187)</f>
        <v/>
      </c>
      <c r="D182" t="str">
        <f>IF(Zamowienie!I187="","",Zamowienie!I187)</f>
        <v/>
      </c>
      <c r="E182" t="str">
        <f>IF(Zamowienie!J187="","",Zamowienie!J187)</f>
        <v/>
      </c>
      <c r="F182" t="str">
        <f>IF(Zamowienie!N187="","",IF(Zamowienie!$K187="pkp",VLOOKUP(Import!$A182,'KOD, Kolor okl.'!$C:$E,2,FALSE),VLOOKUP(Zamowienie!$K187,'KOD, Kolor okl.'!$B:$E,3,FALSE))&amp;" "&amp;IF(Zamowienie!$N187="x",Zamowienie!$M187,Zamowienie!N187))</f>
        <v/>
      </c>
      <c r="G182" t="str">
        <f>IF(Zamowienie!O187="","",IF(Zamowienie!$K187="pkp",VLOOKUP(Import!$A182,'KOD, Kolor okl.'!$C:$E,2,FALSE),VLOOKUP(Zamowienie!$K187,'KOD, Kolor okl.'!$B:$E,3,FALSE))&amp;" "&amp;IF(Zamowienie!$O187="x",Zamowienie!$M187,Zamowienie!O187))</f>
        <v/>
      </c>
      <c r="H182" t="str">
        <f>IF(Zamowienie!P187="","",IF(Zamowienie!$K187="pkp",VLOOKUP(Import!$A182,'KOD, Kolor okl.'!$C:$E,2,FALSE),VLOOKUP(Zamowienie!$K187,'KOD, Kolor okl.'!$B:$E,3,FALSE))&amp;" "&amp;IF(Zamowienie!$P187="x",Zamowienie!$M187,Zamowienie!P187))</f>
        <v/>
      </c>
      <c r="I182" t="str">
        <f>IF(Zamowienie!Q187="","",IF(Zamowienie!$K187="pkp",VLOOKUP(Import!$A182,'KOD, Kolor okl.'!$C:$E,2,FALSE),VLOOKUP(Zamowienie!$K187,'KOD, Kolor okl.'!$B:$E,3,FALSE))&amp;" "&amp;IF(Zamowienie!$Q187="x",Zamowienie!$M187,Zamowienie!Q187))</f>
        <v/>
      </c>
      <c r="J182" t="str">
        <f>IF(B182="","",IF(Zamowienie!R187="","+",""))</f>
        <v/>
      </c>
      <c r="K182" t="str">
        <f t="shared" si="3"/>
        <v/>
      </c>
    </row>
    <row r="183" spans="1:11" x14ac:dyDescent="0.2">
      <c r="A183" t="str">
        <f>IF(Zamowienie!C188="","",Zamowienie!C188)</f>
        <v/>
      </c>
      <c r="B183" t="str">
        <f>IF(Zamowienie!G188="","",Zamowienie!G188)</f>
        <v/>
      </c>
      <c r="C183" t="str">
        <f>IF(Zamowienie!H188="","",Zamowienie!H188)</f>
        <v/>
      </c>
      <c r="D183" t="str">
        <f>IF(Zamowienie!I188="","",Zamowienie!I188)</f>
        <v/>
      </c>
      <c r="E183" t="str">
        <f>IF(Zamowienie!J188="","",Zamowienie!J188)</f>
        <v/>
      </c>
      <c r="F183" t="str">
        <f>IF(Zamowienie!N188="","",IF(Zamowienie!$K188="pkp",VLOOKUP(Import!$A183,'KOD, Kolor okl.'!$C:$E,2,FALSE),VLOOKUP(Zamowienie!$K188,'KOD, Kolor okl.'!$B:$E,3,FALSE))&amp;" "&amp;IF(Zamowienie!$N188="x",Zamowienie!$M188,Zamowienie!N188))</f>
        <v/>
      </c>
      <c r="G183" t="str">
        <f>IF(Zamowienie!O188="","",IF(Zamowienie!$K188="pkp",VLOOKUP(Import!$A183,'KOD, Kolor okl.'!$C:$E,2,FALSE),VLOOKUP(Zamowienie!$K188,'KOD, Kolor okl.'!$B:$E,3,FALSE))&amp;" "&amp;IF(Zamowienie!$O188="x",Zamowienie!$M188,Zamowienie!O188))</f>
        <v/>
      </c>
      <c r="H183" t="str">
        <f>IF(Zamowienie!P188="","",IF(Zamowienie!$K188="pkp",VLOOKUP(Import!$A183,'KOD, Kolor okl.'!$C:$E,2,FALSE),VLOOKUP(Zamowienie!$K188,'KOD, Kolor okl.'!$B:$E,3,FALSE))&amp;" "&amp;IF(Zamowienie!$P188="x",Zamowienie!$M188,Zamowienie!P188))</f>
        <v/>
      </c>
      <c r="I183" t="str">
        <f>IF(Zamowienie!Q188="","",IF(Zamowienie!$K188="pkp",VLOOKUP(Import!$A183,'KOD, Kolor okl.'!$C:$E,2,FALSE),VLOOKUP(Zamowienie!$K188,'KOD, Kolor okl.'!$B:$E,3,FALSE))&amp;" "&amp;IF(Zamowienie!$Q188="x",Zamowienie!$M188,Zamowienie!Q188))</f>
        <v/>
      </c>
      <c r="J183" t="str">
        <f>IF(B183="","",IF(Zamowienie!R188="","+",""))</f>
        <v/>
      </c>
      <c r="K183" t="str">
        <f t="shared" si="3"/>
        <v/>
      </c>
    </row>
    <row r="184" spans="1:11" x14ac:dyDescent="0.2">
      <c r="A184" t="str">
        <f>IF(Zamowienie!C189="","",Zamowienie!C189)</f>
        <v/>
      </c>
      <c r="B184" t="str">
        <f>IF(Zamowienie!G189="","",Zamowienie!G189)</f>
        <v/>
      </c>
      <c r="C184" t="str">
        <f>IF(Zamowienie!H189="","",Zamowienie!H189)</f>
        <v/>
      </c>
      <c r="D184" t="str">
        <f>IF(Zamowienie!I189="","",Zamowienie!I189)</f>
        <v/>
      </c>
      <c r="E184" t="str">
        <f>IF(Zamowienie!J189="","",Zamowienie!J189)</f>
        <v/>
      </c>
      <c r="F184" t="str">
        <f>IF(Zamowienie!N189="","",IF(Zamowienie!$K189="pkp",VLOOKUP(Import!$A184,'KOD, Kolor okl.'!$C:$E,2,FALSE),VLOOKUP(Zamowienie!$K189,'KOD, Kolor okl.'!$B:$E,3,FALSE))&amp;" "&amp;IF(Zamowienie!$N189="x",Zamowienie!$M189,Zamowienie!N189))</f>
        <v/>
      </c>
      <c r="G184" t="str">
        <f>IF(Zamowienie!O189="","",IF(Zamowienie!$K189="pkp",VLOOKUP(Import!$A184,'KOD, Kolor okl.'!$C:$E,2,FALSE),VLOOKUP(Zamowienie!$K189,'KOD, Kolor okl.'!$B:$E,3,FALSE))&amp;" "&amp;IF(Zamowienie!$O189="x",Zamowienie!$M189,Zamowienie!O189))</f>
        <v/>
      </c>
      <c r="H184" t="str">
        <f>IF(Zamowienie!P189="","",IF(Zamowienie!$K189="pkp",VLOOKUP(Import!$A184,'KOD, Kolor okl.'!$C:$E,2,FALSE),VLOOKUP(Zamowienie!$K189,'KOD, Kolor okl.'!$B:$E,3,FALSE))&amp;" "&amp;IF(Zamowienie!$P189="x",Zamowienie!$M189,Zamowienie!P189))</f>
        <v/>
      </c>
      <c r="I184" t="str">
        <f>IF(Zamowienie!Q189="","",IF(Zamowienie!$K189="pkp",VLOOKUP(Import!$A184,'KOD, Kolor okl.'!$C:$E,2,FALSE),VLOOKUP(Zamowienie!$K189,'KOD, Kolor okl.'!$B:$E,3,FALSE))&amp;" "&amp;IF(Zamowienie!$Q189="x",Zamowienie!$M189,Zamowienie!Q189))</f>
        <v/>
      </c>
      <c r="J184" t="str">
        <f>IF(B184="","",IF(Zamowienie!R189="","+",""))</f>
        <v/>
      </c>
      <c r="K184" t="str">
        <f t="shared" si="3"/>
        <v/>
      </c>
    </row>
    <row r="185" spans="1:11" x14ac:dyDescent="0.2">
      <c r="A185" t="str">
        <f>IF(Zamowienie!C190="","",Zamowienie!C190)</f>
        <v/>
      </c>
      <c r="B185" t="str">
        <f>IF(Zamowienie!G190="","",Zamowienie!G190)</f>
        <v/>
      </c>
      <c r="C185" t="str">
        <f>IF(Zamowienie!H190="","",Zamowienie!H190)</f>
        <v/>
      </c>
      <c r="D185" t="str">
        <f>IF(Zamowienie!I190="","",Zamowienie!I190)</f>
        <v/>
      </c>
      <c r="E185" t="str">
        <f>IF(Zamowienie!J190="","",Zamowienie!J190)</f>
        <v/>
      </c>
      <c r="F185" t="str">
        <f>IF(Zamowienie!N190="","",IF(Zamowienie!$K190="pkp",VLOOKUP(Import!$A185,'KOD, Kolor okl.'!$C:$E,2,FALSE),VLOOKUP(Zamowienie!$K190,'KOD, Kolor okl.'!$B:$E,3,FALSE))&amp;" "&amp;IF(Zamowienie!$N190="x",Zamowienie!$M190,Zamowienie!N190))</f>
        <v/>
      </c>
      <c r="G185" t="str">
        <f>IF(Zamowienie!O190="","",IF(Zamowienie!$K190="pkp",VLOOKUP(Import!$A185,'KOD, Kolor okl.'!$C:$E,2,FALSE),VLOOKUP(Zamowienie!$K190,'KOD, Kolor okl.'!$B:$E,3,FALSE))&amp;" "&amp;IF(Zamowienie!$O190="x",Zamowienie!$M190,Zamowienie!O190))</f>
        <v/>
      </c>
      <c r="H185" t="str">
        <f>IF(Zamowienie!P190="","",IF(Zamowienie!$K190="pkp",VLOOKUP(Import!$A185,'KOD, Kolor okl.'!$C:$E,2,FALSE),VLOOKUP(Zamowienie!$K190,'KOD, Kolor okl.'!$B:$E,3,FALSE))&amp;" "&amp;IF(Zamowienie!$P190="x",Zamowienie!$M190,Zamowienie!P190))</f>
        <v/>
      </c>
      <c r="I185" t="str">
        <f>IF(Zamowienie!Q190="","",IF(Zamowienie!$K190="pkp",VLOOKUP(Import!$A185,'KOD, Kolor okl.'!$C:$E,2,FALSE),VLOOKUP(Zamowienie!$K190,'KOD, Kolor okl.'!$B:$E,3,FALSE))&amp;" "&amp;IF(Zamowienie!$Q190="x",Zamowienie!$M190,Zamowienie!Q190))</f>
        <v/>
      </c>
      <c r="J185" t="str">
        <f>IF(B185="","",IF(Zamowienie!R190="","+",""))</f>
        <v/>
      </c>
      <c r="K185" t="str">
        <f t="shared" si="3"/>
        <v/>
      </c>
    </row>
    <row r="186" spans="1:11" x14ac:dyDescent="0.2">
      <c r="A186" t="str">
        <f>IF(Zamowienie!C191="","",Zamowienie!C191)</f>
        <v/>
      </c>
      <c r="B186" t="str">
        <f>IF(Zamowienie!G191="","",Zamowienie!G191)</f>
        <v/>
      </c>
      <c r="C186" t="str">
        <f>IF(Zamowienie!H191="","",Zamowienie!H191)</f>
        <v/>
      </c>
      <c r="D186" t="str">
        <f>IF(Zamowienie!I191="","",Zamowienie!I191)</f>
        <v/>
      </c>
      <c r="E186" t="str">
        <f>IF(Zamowienie!J191="","",Zamowienie!J191)</f>
        <v/>
      </c>
      <c r="F186" t="str">
        <f>IF(Zamowienie!N191="","",IF(Zamowienie!$K191="pkp",VLOOKUP(Import!$A186,'KOD, Kolor okl.'!$C:$E,2,FALSE),VLOOKUP(Zamowienie!$K191,'KOD, Kolor okl.'!$B:$E,3,FALSE))&amp;" "&amp;IF(Zamowienie!$N191="x",Zamowienie!$M191,Zamowienie!N191))</f>
        <v/>
      </c>
      <c r="G186" t="str">
        <f>IF(Zamowienie!O191="","",IF(Zamowienie!$K191="pkp",VLOOKUP(Import!$A186,'KOD, Kolor okl.'!$C:$E,2,FALSE),VLOOKUP(Zamowienie!$K191,'KOD, Kolor okl.'!$B:$E,3,FALSE))&amp;" "&amp;IF(Zamowienie!$O191="x",Zamowienie!$M191,Zamowienie!O191))</f>
        <v/>
      </c>
      <c r="H186" t="str">
        <f>IF(Zamowienie!P191="","",IF(Zamowienie!$K191="pkp",VLOOKUP(Import!$A186,'KOD, Kolor okl.'!$C:$E,2,FALSE),VLOOKUP(Zamowienie!$K191,'KOD, Kolor okl.'!$B:$E,3,FALSE))&amp;" "&amp;IF(Zamowienie!$P191="x",Zamowienie!$M191,Zamowienie!P191))</f>
        <v/>
      </c>
      <c r="I186" t="str">
        <f>IF(Zamowienie!Q191="","",IF(Zamowienie!$K191="pkp",VLOOKUP(Import!$A186,'KOD, Kolor okl.'!$C:$E,2,FALSE),VLOOKUP(Zamowienie!$K191,'KOD, Kolor okl.'!$B:$E,3,FALSE))&amp;" "&amp;IF(Zamowienie!$Q191="x",Zamowienie!$M191,Zamowienie!Q191))</f>
        <v/>
      </c>
      <c r="J186" t="str">
        <f>IF(B186="","",IF(Zamowienie!R191="","+",""))</f>
        <v/>
      </c>
      <c r="K186" t="str">
        <f t="shared" si="3"/>
        <v/>
      </c>
    </row>
    <row r="187" spans="1:11" x14ac:dyDescent="0.2">
      <c r="A187" t="str">
        <f>IF(Zamowienie!C192="","",Zamowienie!C192)</f>
        <v/>
      </c>
      <c r="B187" t="str">
        <f>IF(Zamowienie!G192="","",Zamowienie!G192)</f>
        <v/>
      </c>
      <c r="C187" t="str">
        <f>IF(Zamowienie!H192="","",Zamowienie!H192)</f>
        <v/>
      </c>
      <c r="D187" t="str">
        <f>IF(Zamowienie!I192="","",Zamowienie!I192)</f>
        <v/>
      </c>
      <c r="E187" t="str">
        <f>IF(Zamowienie!J192="","",Zamowienie!J192)</f>
        <v/>
      </c>
      <c r="F187" t="str">
        <f>IF(Zamowienie!N192="","",IF(Zamowienie!$K192="pkp",VLOOKUP(Import!$A187,'KOD, Kolor okl.'!$C:$E,2,FALSE),VLOOKUP(Zamowienie!$K192,'KOD, Kolor okl.'!$B:$E,3,FALSE))&amp;" "&amp;IF(Zamowienie!$N192="x",Zamowienie!$M192,Zamowienie!N192))</f>
        <v/>
      </c>
      <c r="G187" t="str">
        <f>IF(Zamowienie!O192="","",IF(Zamowienie!$K192="pkp",VLOOKUP(Import!$A187,'KOD, Kolor okl.'!$C:$E,2,FALSE),VLOOKUP(Zamowienie!$K192,'KOD, Kolor okl.'!$B:$E,3,FALSE))&amp;" "&amp;IF(Zamowienie!$O192="x",Zamowienie!$M192,Zamowienie!O192))</f>
        <v/>
      </c>
      <c r="H187" t="str">
        <f>IF(Zamowienie!P192="","",IF(Zamowienie!$K192="pkp",VLOOKUP(Import!$A187,'KOD, Kolor okl.'!$C:$E,2,FALSE),VLOOKUP(Zamowienie!$K192,'KOD, Kolor okl.'!$B:$E,3,FALSE))&amp;" "&amp;IF(Zamowienie!$P192="x",Zamowienie!$M192,Zamowienie!P192))</f>
        <v/>
      </c>
      <c r="I187" t="str">
        <f>IF(Zamowienie!Q192="","",IF(Zamowienie!$K192="pkp",VLOOKUP(Import!$A187,'KOD, Kolor okl.'!$C:$E,2,FALSE),VLOOKUP(Zamowienie!$K192,'KOD, Kolor okl.'!$B:$E,3,FALSE))&amp;" "&amp;IF(Zamowienie!$Q192="x",Zamowienie!$M192,Zamowienie!Q192))</f>
        <v/>
      </c>
      <c r="J187" t="str">
        <f>IF(B187="","",IF(Zamowienie!R192="","+",""))</f>
        <v/>
      </c>
      <c r="K187" t="str">
        <f t="shared" si="3"/>
        <v/>
      </c>
    </row>
    <row r="188" spans="1:11" x14ac:dyDescent="0.2">
      <c r="A188" t="str">
        <f>IF(Zamowienie!C193="","",Zamowienie!C193)</f>
        <v/>
      </c>
      <c r="B188" t="str">
        <f>IF(Zamowienie!G193="","",Zamowienie!G193)</f>
        <v/>
      </c>
      <c r="C188" t="str">
        <f>IF(Zamowienie!H193="","",Zamowienie!H193)</f>
        <v/>
      </c>
      <c r="D188" t="str">
        <f>IF(Zamowienie!I193="","",Zamowienie!I193)</f>
        <v/>
      </c>
      <c r="E188" t="str">
        <f>IF(Zamowienie!J193="","",Zamowienie!J193)</f>
        <v/>
      </c>
      <c r="F188" t="str">
        <f>IF(Zamowienie!N193="","",IF(Zamowienie!$K193="pkp",VLOOKUP(Import!$A188,'KOD, Kolor okl.'!$C:$E,2,FALSE),VLOOKUP(Zamowienie!$K193,'KOD, Kolor okl.'!$B:$E,3,FALSE))&amp;" "&amp;IF(Zamowienie!$N193="x",Zamowienie!$M193,Zamowienie!N193))</f>
        <v/>
      </c>
      <c r="G188" t="str">
        <f>IF(Zamowienie!O193="","",IF(Zamowienie!$K193="pkp",VLOOKUP(Import!$A188,'KOD, Kolor okl.'!$C:$E,2,FALSE),VLOOKUP(Zamowienie!$K193,'KOD, Kolor okl.'!$B:$E,3,FALSE))&amp;" "&amp;IF(Zamowienie!$O193="x",Zamowienie!$M193,Zamowienie!O193))</f>
        <v/>
      </c>
      <c r="H188" t="str">
        <f>IF(Zamowienie!P193="","",IF(Zamowienie!$K193="pkp",VLOOKUP(Import!$A188,'KOD, Kolor okl.'!$C:$E,2,FALSE),VLOOKUP(Zamowienie!$K193,'KOD, Kolor okl.'!$B:$E,3,FALSE))&amp;" "&amp;IF(Zamowienie!$P193="x",Zamowienie!$M193,Zamowienie!P193))</f>
        <v/>
      </c>
      <c r="I188" t="str">
        <f>IF(Zamowienie!Q193="","",IF(Zamowienie!$K193="pkp",VLOOKUP(Import!$A188,'KOD, Kolor okl.'!$C:$E,2,FALSE),VLOOKUP(Zamowienie!$K193,'KOD, Kolor okl.'!$B:$E,3,FALSE))&amp;" "&amp;IF(Zamowienie!$Q193="x",Zamowienie!$M193,Zamowienie!Q193))</f>
        <v/>
      </c>
      <c r="J188" t="str">
        <f>IF(B188="","",IF(Zamowienie!R193="","+",""))</f>
        <v/>
      </c>
      <c r="K188" t="str">
        <f t="shared" si="3"/>
        <v/>
      </c>
    </row>
    <row r="189" spans="1:11" x14ac:dyDescent="0.2">
      <c r="A189" t="str">
        <f>IF(Zamowienie!C194="","",Zamowienie!C194)</f>
        <v/>
      </c>
      <c r="B189" t="str">
        <f>IF(Zamowienie!G194="","",Zamowienie!G194)</f>
        <v/>
      </c>
      <c r="C189" t="str">
        <f>IF(Zamowienie!H194="","",Zamowienie!H194)</f>
        <v/>
      </c>
      <c r="D189" t="str">
        <f>IF(Zamowienie!I194="","",Zamowienie!I194)</f>
        <v/>
      </c>
      <c r="E189" t="str">
        <f>IF(Zamowienie!J194="","",Zamowienie!J194)</f>
        <v/>
      </c>
      <c r="F189" t="str">
        <f>IF(Zamowienie!N194="","",IF(Zamowienie!$K194="pkp",VLOOKUP(Import!$A189,'KOD, Kolor okl.'!$C:$E,2,FALSE),VLOOKUP(Zamowienie!$K194,'KOD, Kolor okl.'!$B:$E,3,FALSE))&amp;" "&amp;IF(Zamowienie!$N194="x",Zamowienie!$M194,Zamowienie!N194))</f>
        <v/>
      </c>
      <c r="G189" t="str">
        <f>IF(Zamowienie!O194="","",IF(Zamowienie!$K194="pkp",VLOOKUP(Import!$A189,'KOD, Kolor okl.'!$C:$E,2,FALSE),VLOOKUP(Zamowienie!$K194,'KOD, Kolor okl.'!$B:$E,3,FALSE))&amp;" "&amp;IF(Zamowienie!$O194="x",Zamowienie!$M194,Zamowienie!O194))</f>
        <v/>
      </c>
      <c r="H189" t="str">
        <f>IF(Zamowienie!P194="","",IF(Zamowienie!$K194="pkp",VLOOKUP(Import!$A189,'KOD, Kolor okl.'!$C:$E,2,FALSE),VLOOKUP(Zamowienie!$K194,'KOD, Kolor okl.'!$B:$E,3,FALSE))&amp;" "&amp;IF(Zamowienie!$P194="x",Zamowienie!$M194,Zamowienie!P194))</f>
        <v/>
      </c>
      <c r="I189" t="str">
        <f>IF(Zamowienie!Q194="","",IF(Zamowienie!$K194="pkp",VLOOKUP(Import!$A189,'KOD, Kolor okl.'!$C:$E,2,FALSE),VLOOKUP(Zamowienie!$K194,'KOD, Kolor okl.'!$B:$E,3,FALSE))&amp;" "&amp;IF(Zamowienie!$Q194="x",Zamowienie!$M194,Zamowienie!Q194))</f>
        <v/>
      </c>
      <c r="J189" t="str">
        <f>IF(B189="","",IF(Zamowienie!R194="","+",""))</f>
        <v/>
      </c>
      <c r="K189" t="str">
        <f t="shared" si="3"/>
        <v/>
      </c>
    </row>
    <row r="190" spans="1:11" x14ac:dyDescent="0.2">
      <c r="A190" t="str">
        <f>IF(Zamowienie!C195="","",Zamowienie!C195)</f>
        <v/>
      </c>
      <c r="B190" t="str">
        <f>IF(Zamowienie!G195="","",Zamowienie!G195)</f>
        <v/>
      </c>
      <c r="C190" t="str">
        <f>IF(Zamowienie!H195="","",Zamowienie!H195)</f>
        <v/>
      </c>
      <c r="D190" t="str">
        <f>IF(Zamowienie!I195="","",Zamowienie!I195)</f>
        <v/>
      </c>
      <c r="E190" t="str">
        <f>IF(Zamowienie!J195="","",Zamowienie!J195)</f>
        <v/>
      </c>
      <c r="F190" t="str">
        <f>IF(Zamowienie!N195="","",IF(Zamowienie!$K195="pkp",VLOOKUP(Import!$A190,'KOD, Kolor okl.'!$C:$E,2,FALSE),VLOOKUP(Zamowienie!$K195,'KOD, Kolor okl.'!$B:$E,3,FALSE))&amp;" "&amp;IF(Zamowienie!$N195="x",Zamowienie!$M195,Zamowienie!N195))</f>
        <v/>
      </c>
      <c r="G190" t="str">
        <f>IF(Zamowienie!O195="","",IF(Zamowienie!$K195="pkp",VLOOKUP(Import!$A190,'KOD, Kolor okl.'!$C:$E,2,FALSE),VLOOKUP(Zamowienie!$K195,'KOD, Kolor okl.'!$B:$E,3,FALSE))&amp;" "&amp;IF(Zamowienie!$O195="x",Zamowienie!$M195,Zamowienie!O195))</f>
        <v/>
      </c>
      <c r="H190" t="str">
        <f>IF(Zamowienie!P195="","",IF(Zamowienie!$K195="pkp",VLOOKUP(Import!$A190,'KOD, Kolor okl.'!$C:$E,2,FALSE),VLOOKUP(Zamowienie!$K195,'KOD, Kolor okl.'!$B:$E,3,FALSE))&amp;" "&amp;IF(Zamowienie!$P195="x",Zamowienie!$M195,Zamowienie!P195))</f>
        <v/>
      </c>
      <c r="I190" t="str">
        <f>IF(Zamowienie!Q195="","",IF(Zamowienie!$K195="pkp",VLOOKUP(Import!$A190,'KOD, Kolor okl.'!$C:$E,2,FALSE),VLOOKUP(Zamowienie!$K195,'KOD, Kolor okl.'!$B:$E,3,FALSE))&amp;" "&amp;IF(Zamowienie!$Q195="x",Zamowienie!$M195,Zamowienie!Q195))</f>
        <v/>
      </c>
      <c r="J190" t="str">
        <f>IF(B190="","",IF(Zamowienie!R195="","+",""))</f>
        <v/>
      </c>
      <c r="K190" t="str">
        <f t="shared" si="3"/>
        <v/>
      </c>
    </row>
    <row r="191" spans="1:11" x14ac:dyDescent="0.2">
      <c r="A191" t="str">
        <f>IF(Zamowienie!C196="","",Zamowienie!C196)</f>
        <v/>
      </c>
      <c r="B191" t="str">
        <f>IF(Zamowienie!G196="","",Zamowienie!G196)</f>
        <v/>
      </c>
      <c r="C191" t="str">
        <f>IF(Zamowienie!H196="","",Zamowienie!H196)</f>
        <v/>
      </c>
      <c r="D191" t="str">
        <f>IF(Zamowienie!I196="","",Zamowienie!I196)</f>
        <v/>
      </c>
      <c r="E191" t="str">
        <f>IF(Zamowienie!J196="","",Zamowienie!J196)</f>
        <v/>
      </c>
      <c r="F191" t="str">
        <f>IF(Zamowienie!N196="","",IF(Zamowienie!$K196="pkp",VLOOKUP(Import!$A191,'KOD, Kolor okl.'!$C:$E,2,FALSE),VLOOKUP(Zamowienie!$K196,'KOD, Kolor okl.'!$B:$E,3,FALSE))&amp;" "&amp;IF(Zamowienie!$N196="x",Zamowienie!$M196,Zamowienie!N196))</f>
        <v/>
      </c>
      <c r="G191" t="str">
        <f>IF(Zamowienie!O196="","",IF(Zamowienie!$K196="pkp",VLOOKUP(Import!$A191,'KOD, Kolor okl.'!$C:$E,2,FALSE),VLOOKUP(Zamowienie!$K196,'KOD, Kolor okl.'!$B:$E,3,FALSE))&amp;" "&amp;IF(Zamowienie!$O196="x",Zamowienie!$M196,Zamowienie!O196))</f>
        <v/>
      </c>
      <c r="H191" t="str">
        <f>IF(Zamowienie!P196="","",IF(Zamowienie!$K196="pkp",VLOOKUP(Import!$A191,'KOD, Kolor okl.'!$C:$E,2,FALSE),VLOOKUP(Zamowienie!$K196,'KOD, Kolor okl.'!$B:$E,3,FALSE))&amp;" "&amp;IF(Zamowienie!$P196="x",Zamowienie!$M196,Zamowienie!P196))</f>
        <v/>
      </c>
      <c r="I191" t="str">
        <f>IF(Zamowienie!Q196="","",IF(Zamowienie!$K196="pkp",VLOOKUP(Import!$A191,'KOD, Kolor okl.'!$C:$E,2,FALSE),VLOOKUP(Zamowienie!$K196,'KOD, Kolor okl.'!$B:$E,3,FALSE))&amp;" "&amp;IF(Zamowienie!$Q196="x",Zamowienie!$M196,Zamowienie!Q196))</f>
        <v/>
      </c>
      <c r="J191" t="str">
        <f>IF(B191="","",IF(Zamowienie!R196="","+",""))</f>
        <v/>
      </c>
      <c r="K191" t="str">
        <f t="shared" si="3"/>
        <v/>
      </c>
    </row>
    <row r="192" spans="1:11" x14ac:dyDescent="0.2">
      <c r="A192" t="str">
        <f>IF(Zamowienie!C197="","",Zamowienie!C197)</f>
        <v/>
      </c>
      <c r="B192" t="str">
        <f>IF(Zamowienie!G197="","",Zamowienie!G197)</f>
        <v/>
      </c>
      <c r="C192" t="str">
        <f>IF(Zamowienie!H197="","",Zamowienie!H197)</f>
        <v/>
      </c>
      <c r="D192" t="str">
        <f>IF(Zamowienie!I197="","",Zamowienie!I197)</f>
        <v/>
      </c>
      <c r="E192" t="str">
        <f>IF(Zamowienie!J197="","",Zamowienie!J197)</f>
        <v/>
      </c>
      <c r="F192" t="str">
        <f>IF(Zamowienie!N197="","",IF(Zamowienie!$K197="pkp",VLOOKUP(Import!$A192,'KOD, Kolor okl.'!$C:$E,2,FALSE),VLOOKUP(Zamowienie!$K197,'KOD, Kolor okl.'!$B:$E,3,FALSE))&amp;" "&amp;IF(Zamowienie!$N197="x",Zamowienie!$M197,Zamowienie!N197))</f>
        <v/>
      </c>
      <c r="G192" t="str">
        <f>IF(Zamowienie!O197="","",IF(Zamowienie!$K197="pkp",VLOOKUP(Import!$A192,'KOD, Kolor okl.'!$C:$E,2,FALSE),VLOOKUP(Zamowienie!$K197,'KOD, Kolor okl.'!$B:$E,3,FALSE))&amp;" "&amp;IF(Zamowienie!$O197="x",Zamowienie!$M197,Zamowienie!O197))</f>
        <v/>
      </c>
      <c r="H192" t="str">
        <f>IF(Zamowienie!P197="","",IF(Zamowienie!$K197="pkp",VLOOKUP(Import!$A192,'KOD, Kolor okl.'!$C:$E,2,FALSE),VLOOKUP(Zamowienie!$K197,'KOD, Kolor okl.'!$B:$E,3,FALSE))&amp;" "&amp;IF(Zamowienie!$P197="x",Zamowienie!$M197,Zamowienie!P197))</f>
        <v/>
      </c>
      <c r="I192" t="str">
        <f>IF(Zamowienie!Q197="","",IF(Zamowienie!$K197="pkp",VLOOKUP(Import!$A192,'KOD, Kolor okl.'!$C:$E,2,FALSE),VLOOKUP(Zamowienie!$K197,'KOD, Kolor okl.'!$B:$E,3,FALSE))&amp;" "&amp;IF(Zamowienie!$Q197="x",Zamowienie!$M197,Zamowienie!Q197))</f>
        <v/>
      </c>
      <c r="J192" t="str">
        <f>IF(B192="","",IF(Zamowienie!R197="","+",""))</f>
        <v/>
      </c>
      <c r="K192" t="str">
        <f t="shared" si="3"/>
        <v/>
      </c>
    </row>
    <row r="193" spans="1:11" x14ac:dyDescent="0.2">
      <c r="A193" t="str">
        <f>IF(Zamowienie!C198="","",Zamowienie!C198)</f>
        <v/>
      </c>
      <c r="B193" t="str">
        <f>IF(Zamowienie!G198="","",Zamowienie!G198)</f>
        <v/>
      </c>
      <c r="C193" t="str">
        <f>IF(Zamowienie!H198="","",Zamowienie!H198)</f>
        <v/>
      </c>
      <c r="D193" t="str">
        <f>IF(Zamowienie!I198="","",Zamowienie!I198)</f>
        <v/>
      </c>
      <c r="E193" t="str">
        <f>IF(Zamowienie!J198="","",Zamowienie!J198)</f>
        <v/>
      </c>
      <c r="F193" t="str">
        <f>IF(Zamowienie!N198="","",IF(Zamowienie!$K198="pkp",VLOOKUP(Import!$A193,'KOD, Kolor okl.'!$C:$E,2,FALSE),VLOOKUP(Zamowienie!$K198,'KOD, Kolor okl.'!$B:$E,3,FALSE))&amp;" "&amp;IF(Zamowienie!$N198="x",Zamowienie!$M198,Zamowienie!N198))</f>
        <v/>
      </c>
      <c r="G193" t="str">
        <f>IF(Zamowienie!O198="","",IF(Zamowienie!$K198="pkp",VLOOKUP(Import!$A193,'KOD, Kolor okl.'!$C:$E,2,FALSE),VLOOKUP(Zamowienie!$K198,'KOD, Kolor okl.'!$B:$E,3,FALSE))&amp;" "&amp;IF(Zamowienie!$O198="x",Zamowienie!$M198,Zamowienie!O198))</f>
        <v/>
      </c>
      <c r="H193" t="str">
        <f>IF(Zamowienie!P198="","",IF(Zamowienie!$K198="pkp",VLOOKUP(Import!$A193,'KOD, Kolor okl.'!$C:$E,2,FALSE),VLOOKUP(Zamowienie!$K198,'KOD, Kolor okl.'!$B:$E,3,FALSE))&amp;" "&amp;IF(Zamowienie!$P198="x",Zamowienie!$M198,Zamowienie!P198))</f>
        <v/>
      </c>
      <c r="I193" t="str">
        <f>IF(Zamowienie!Q198="","",IF(Zamowienie!$K198="pkp",VLOOKUP(Import!$A193,'KOD, Kolor okl.'!$C:$E,2,FALSE),VLOOKUP(Zamowienie!$K198,'KOD, Kolor okl.'!$B:$E,3,FALSE))&amp;" "&amp;IF(Zamowienie!$Q198="x",Zamowienie!$M198,Zamowienie!Q198))</f>
        <v/>
      </c>
      <c r="J193" t="str">
        <f>IF(B193="","",IF(Zamowienie!R198="","+",""))</f>
        <v/>
      </c>
      <c r="K193" t="str">
        <f t="shared" si="3"/>
        <v/>
      </c>
    </row>
    <row r="194" spans="1:11" x14ac:dyDescent="0.2">
      <c r="A194" t="str">
        <f>IF(Zamowienie!C199="","",Zamowienie!C199)</f>
        <v/>
      </c>
      <c r="B194" t="str">
        <f>IF(Zamowienie!G199="","",Zamowienie!G199)</f>
        <v/>
      </c>
      <c r="C194" t="str">
        <f>IF(Zamowienie!H199="","",Zamowienie!H199)</f>
        <v/>
      </c>
      <c r="D194" t="str">
        <f>IF(Zamowienie!I199="","",Zamowienie!I199)</f>
        <v/>
      </c>
      <c r="E194" t="str">
        <f>IF(Zamowienie!J199="","",Zamowienie!J199)</f>
        <v/>
      </c>
      <c r="F194" t="str">
        <f>IF(Zamowienie!N199="","",IF(Zamowienie!$K199="pkp",VLOOKUP(Import!$A194,'KOD, Kolor okl.'!$C:$E,2,FALSE),VLOOKUP(Zamowienie!$K199,'KOD, Kolor okl.'!$B:$E,3,FALSE))&amp;" "&amp;IF(Zamowienie!$N199="x",Zamowienie!$M199,Zamowienie!N199))</f>
        <v/>
      </c>
      <c r="G194" t="str">
        <f>IF(Zamowienie!O199="","",IF(Zamowienie!$K199="pkp",VLOOKUP(Import!$A194,'KOD, Kolor okl.'!$C:$E,2,FALSE),VLOOKUP(Zamowienie!$K199,'KOD, Kolor okl.'!$B:$E,3,FALSE))&amp;" "&amp;IF(Zamowienie!$O199="x",Zamowienie!$M199,Zamowienie!O199))</f>
        <v/>
      </c>
      <c r="H194" t="str">
        <f>IF(Zamowienie!P199="","",IF(Zamowienie!$K199="pkp",VLOOKUP(Import!$A194,'KOD, Kolor okl.'!$C:$E,2,FALSE),VLOOKUP(Zamowienie!$K199,'KOD, Kolor okl.'!$B:$E,3,FALSE))&amp;" "&amp;IF(Zamowienie!$P199="x",Zamowienie!$M199,Zamowienie!P199))</f>
        <v/>
      </c>
      <c r="I194" t="str">
        <f>IF(Zamowienie!Q199="","",IF(Zamowienie!$K199="pkp",VLOOKUP(Import!$A194,'KOD, Kolor okl.'!$C:$E,2,FALSE),VLOOKUP(Zamowienie!$K199,'KOD, Kolor okl.'!$B:$E,3,FALSE))&amp;" "&amp;IF(Zamowienie!$Q199="x",Zamowienie!$M199,Zamowienie!Q199))</f>
        <v/>
      </c>
      <c r="J194" t="str">
        <f>IF(B194="","",IF(Zamowienie!R199="","+",""))</f>
        <v/>
      </c>
      <c r="K194" t="str">
        <f t="shared" si="3"/>
        <v/>
      </c>
    </row>
    <row r="195" spans="1:11" x14ac:dyDescent="0.2">
      <c r="A195" t="str">
        <f>IF(Zamowienie!C200="","",Zamowienie!C200)</f>
        <v/>
      </c>
      <c r="B195" t="str">
        <f>IF(Zamowienie!G200="","",Zamowienie!G200)</f>
        <v/>
      </c>
      <c r="C195" t="str">
        <f>IF(Zamowienie!H200="","",Zamowienie!H200)</f>
        <v/>
      </c>
      <c r="D195" t="str">
        <f>IF(Zamowienie!I200="","",Zamowienie!I200)</f>
        <v/>
      </c>
      <c r="E195" t="str">
        <f>IF(Zamowienie!J200="","",Zamowienie!J200)</f>
        <v/>
      </c>
      <c r="F195" t="str">
        <f>IF(Zamowienie!N200="","",IF(Zamowienie!$K200="pkp",VLOOKUP(Import!$A195,'KOD, Kolor okl.'!$C:$E,2,FALSE),VLOOKUP(Zamowienie!$K200,'KOD, Kolor okl.'!$B:$E,3,FALSE))&amp;" "&amp;IF(Zamowienie!$N200="x",Zamowienie!$M200,Zamowienie!N200))</f>
        <v/>
      </c>
      <c r="G195" t="str">
        <f>IF(Zamowienie!O200="","",IF(Zamowienie!$K200="pkp",VLOOKUP(Import!$A195,'KOD, Kolor okl.'!$C:$E,2,FALSE),VLOOKUP(Zamowienie!$K200,'KOD, Kolor okl.'!$B:$E,3,FALSE))&amp;" "&amp;IF(Zamowienie!$O200="x",Zamowienie!$M200,Zamowienie!O200))</f>
        <v/>
      </c>
      <c r="H195" t="str">
        <f>IF(Zamowienie!P200="","",IF(Zamowienie!$K200="pkp",VLOOKUP(Import!$A195,'KOD, Kolor okl.'!$C:$E,2,FALSE),VLOOKUP(Zamowienie!$K200,'KOD, Kolor okl.'!$B:$E,3,FALSE))&amp;" "&amp;IF(Zamowienie!$P200="x",Zamowienie!$M200,Zamowienie!P200))</f>
        <v/>
      </c>
      <c r="I195" t="str">
        <f>IF(Zamowienie!Q200="","",IF(Zamowienie!$K200="pkp",VLOOKUP(Import!$A195,'KOD, Kolor okl.'!$C:$E,2,FALSE),VLOOKUP(Zamowienie!$K200,'KOD, Kolor okl.'!$B:$E,3,FALSE))&amp;" "&amp;IF(Zamowienie!$Q200="x",Zamowienie!$M200,Zamowienie!Q200))</f>
        <v/>
      </c>
      <c r="J195" t="str">
        <f>IF(B195="","",IF(Zamowienie!R200="","+",""))</f>
        <v/>
      </c>
      <c r="K195" t="str">
        <f t="shared" si="3"/>
        <v/>
      </c>
    </row>
    <row r="196" spans="1:11" x14ac:dyDescent="0.2">
      <c r="A196" t="str">
        <f>IF(Zamowienie!C201="","",Zamowienie!C201)</f>
        <v/>
      </c>
      <c r="B196" t="str">
        <f>IF(Zamowienie!G201="","",Zamowienie!G201)</f>
        <v/>
      </c>
      <c r="C196" t="str">
        <f>IF(Zamowienie!H201="","",Zamowienie!H201)</f>
        <v/>
      </c>
      <c r="D196" t="str">
        <f>IF(Zamowienie!I201="","",Zamowienie!I201)</f>
        <v/>
      </c>
      <c r="E196" t="str">
        <f>IF(Zamowienie!J201="","",Zamowienie!J201)</f>
        <v/>
      </c>
      <c r="F196" t="str">
        <f>IF(Zamowienie!N201="","",IF(Zamowienie!$K201="pkp",VLOOKUP(Import!$A196,'KOD, Kolor okl.'!$C:$E,2,FALSE),VLOOKUP(Zamowienie!$K201,'KOD, Kolor okl.'!$B:$E,3,FALSE))&amp;" "&amp;IF(Zamowienie!$N201="x",Zamowienie!$M201,Zamowienie!N201))</f>
        <v/>
      </c>
      <c r="G196" t="str">
        <f>IF(Zamowienie!O201="","",IF(Zamowienie!$K201="pkp",VLOOKUP(Import!$A196,'KOD, Kolor okl.'!$C:$E,2,FALSE),VLOOKUP(Zamowienie!$K201,'KOD, Kolor okl.'!$B:$E,3,FALSE))&amp;" "&amp;IF(Zamowienie!$O201="x",Zamowienie!$M201,Zamowienie!O201))</f>
        <v/>
      </c>
      <c r="H196" t="str">
        <f>IF(Zamowienie!P201="","",IF(Zamowienie!$K201="pkp",VLOOKUP(Import!$A196,'KOD, Kolor okl.'!$C:$E,2,FALSE),VLOOKUP(Zamowienie!$K201,'KOD, Kolor okl.'!$B:$E,3,FALSE))&amp;" "&amp;IF(Zamowienie!$P201="x",Zamowienie!$M201,Zamowienie!P201))</f>
        <v/>
      </c>
      <c r="I196" t="str">
        <f>IF(Zamowienie!Q201="","",IF(Zamowienie!$K201="pkp",VLOOKUP(Import!$A196,'KOD, Kolor okl.'!$C:$E,2,FALSE),VLOOKUP(Zamowienie!$K201,'KOD, Kolor okl.'!$B:$E,3,FALSE))&amp;" "&amp;IF(Zamowienie!$Q201="x",Zamowienie!$M201,Zamowienie!Q201))</f>
        <v/>
      </c>
      <c r="J196" t="str">
        <f>IF(B196="","",IF(Zamowienie!R201="","+",""))</f>
        <v/>
      </c>
      <c r="K196" t="str">
        <f t="shared" si="3"/>
        <v/>
      </c>
    </row>
  </sheetData>
  <sheetProtection algorithmName="SHA-512" hashValue="frwbDTOcp3qUdGs5D5r/wvSj4qOl73QHGJ+RtPl6cPIdM8p75hekSsM28ipvE4s1i3TO93Fl0RRfIujzcOVWKw==" saltValue="muRlp314tW3Gxh4U7gloCQ==" spinCount="100000" sheet="1" autoFilter="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Zamowienie</vt:lpstr>
      <vt:lpstr>KOD, Kolor Plyta</vt:lpstr>
      <vt:lpstr>KOD, Kolor okl.</vt:lpstr>
      <vt:lpstr>grubosc</vt:lpstr>
      <vt:lpstr>Import</vt:lpstr>
      <vt:lpstr>grubplyt</vt:lpstr>
      <vt:lpstr>KodKolor</vt:lpstr>
      <vt:lpstr>obrz</vt:lpstr>
      <vt:lpstr>ukl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MAXX Plyty meblowe</cp:lastModifiedBy>
  <cp:lastPrinted>2025-10-21T14:21:47Z</cp:lastPrinted>
  <dcterms:created xsi:type="dcterms:W3CDTF">2017-04-27T10:29:34Z</dcterms:created>
  <dcterms:modified xsi:type="dcterms:W3CDTF">2026-02-25T17:35:07Z</dcterms:modified>
</cp:coreProperties>
</file>